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40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36.xml"/>
  <Override ContentType="application/vnd.openxmlformats-officedocument.spreadsheetml.worksheet+xml" PartName="/xl/worksheets/sheet16.xml"/>
  <Override ContentType="application/vnd.openxmlformats-officedocument.spreadsheetml.worksheet+xml" PartName="/xl/worksheets/sheet41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39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38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worksheet+xml" PartName="/xl/worksheets/sheet35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3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34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35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40.xml"/>
  <Override ContentType="application/vnd.openxmlformats-officedocument.drawing+xml" PartName="/xl/drawings/drawing1.xml"/>
  <Override ContentType="application/vnd.openxmlformats-officedocument.drawing+xml" PartName="/xl/drawings/drawing36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38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41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37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819" sheetId="1" r:id="rId3"/>
    <sheet state="visible" name="RF0020819" sheetId="2" r:id="rId4"/>
    <sheet state="visible" name="RF0030819" sheetId="3" r:id="rId5"/>
    <sheet state="visible" name="RF0040819" sheetId="4" r:id="rId6"/>
    <sheet state="visible" name="RF0050819" sheetId="5" r:id="rId7"/>
    <sheet state="visible" name="RF0060819" sheetId="6" r:id="rId8"/>
    <sheet state="visible" name="RF0070819" sheetId="7" r:id="rId9"/>
    <sheet state="visible" name="RF0080819" sheetId="8" r:id="rId10"/>
    <sheet state="visible" name="RF0090819" sheetId="9" r:id="rId11"/>
    <sheet state="visible" name="RF0100819" sheetId="10" r:id="rId12"/>
    <sheet state="visible" name="RF0110819" sheetId="11" r:id="rId13"/>
    <sheet state="visible" name="RF0120819" sheetId="12" r:id="rId14"/>
    <sheet state="visible" name="RF0130819" sheetId="13" r:id="rId15"/>
    <sheet state="visible" name="RF0140819 (1)" sheetId="14" r:id="rId16"/>
    <sheet state="visible" name="RF0140819 (2)" sheetId="15" r:id="rId17"/>
    <sheet state="visible" name="RF0140819 (3)" sheetId="16" r:id="rId18"/>
    <sheet state="visible" name="RF0150819 (1)" sheetId="17" r:id="rId19"/>
    <sheet state="visible" name="RF0150819 (2)" sheetId="18" r:id="rId20"/>
    <sheet state="visible" name="RF0160819 (1)" sheetId="19" r:id="rId21"/>
    <sheet state="visible" name="RF0160819 (2)" sheetId="20" r:id="rId22"/>
    <sheet state="visible" name="RF0160819 (3)" sheetId="21" r:id="rId23"/>
    <sheet state="visible" name="RF0160819 (4)" sheetId="22" r:id="rId24"/>
    <sheet state="visible" name="RF0170819" sheetId="23" r:id="rId25"/>
    <sheet state="visible" name="RF0180819" sheetId="24" r:id="rId26"/>
    <sheet state="visible" name="RF0190819" sheetId="25" r:id="rId27"/>
    <sheet state="visible" name="RF0200819" sheetId="26" r:id="rId28"/>
    <sheet state="visible" name="RF0210809" sheetId="27" r:id="rId29"/>
    <sheet state="visible" name="RF0220819" sheetId="28" r:id="rId30"/>
    <sheet state="visible" name="RF0230819" sheetId="29" r:id="rId31"/>
    <sheet state="visible" name="RF0240819" sheetId="30" r:id="rId32"/>
    <sheet state="visible" name="RF0250819" sheetId="31" r:id="rId33"/>
    <sheet state="visible" name="RF0260819 (1)" sheetId="32" r:id="rId34"/>
    <sheet state="visible" name="RF0260819 (2)" sheetId="33" r:id="rId35"/>
    <sheet state="visible" name="RF0270819 (2)" sheetId="34" r:id="rId36"/>
    <sheet state="visible" name="RF0270819 (1)" sheetId="35" r:id="rId37"/>
    <sheet state="visible" name="RF0270819 (3)" sheetId="36" r:id="rId38"/>
    <sheet state="visible" name="RF0280819 (1)" sheetId="37" r:id="rId39"/>
    <sheet state="visible" name="RF0280819 (2)" sheetId="38" r:id="rId40"/>
    <sheet state="visible" name="RF0290819" sheetId="39" r:id="rId41"/>
    <sheet state="visible" name="RF0300819" sheetId="40" r:id="rId42"/>
    <sheet state="visible" name="RF0310819" sheetId="41" r:id="rId43"/>
  </sheets>
  <definedNames/>
  <calcPr/>
</workbook>
</file>

<file path=xl/sharedStrings.xml><?xml version="1.0" encoding="utf-8"?>
<sst xmlns="http://schemas.openxmlformats.org/spreadsheetml/2006/main" count="1624" uniqueCount="469">
  <si>
    <t>No. Faktur</t>
  </si>
  <si>
    <t>:</t>
  </si>
  <si>
    <t>RF002/08/19</t>
  </si>
  <si>
    <t>FAKTUR PENJUALAN CASH</t>
  </si>
  <si>
    <t>Tanggal</t>
  </si>
  <si>
    <t>2019-08-12</t>
  </si>
  <si>
    <t>No. SP</t>
  </si>
  <si>
    <t>Jatuh Tempo</t>
  </si>
  <si>
    <t>hari</t>
  </si>
  <si>
    <t>Kepada Yth :</t>
  </si>
  <si>
    <t>Dipa (penulis)</t>
  </si>
  <si>
    <t>No.</t>
  </si>
  <si>
    <t>Judul Buku</t>
  </si>
  <si>
    <t>Harga Satuan</t>
  </si>
  <si>
    <t>Disc</t>
  </si>
  <si>
    <t>RF003/08/19</t>
  </si>
  <si>
    <t>Exp</t>
  </si>
  <si>
    <t>Jumlah</t>
  </si>
  <si>
    <t>2019-08-19</t>
  </si>
  <si>
    <t>1</t>
  </si>
  <si>
    <t>Si Kumal - Dipa Utomo, trisetyani Suci - Bukune</t>
  </si>
  <si>
    <t>RF001/08/19</t>
  </si>
  <si>
    <t>2019-08-08</t>
  </si>
  <si>
    <t>Disc Rupiah</t>
  </si>
  <si>
    <t>Ongkos Kirim</t>
  </si>
  <si>
    <t>Ashtra Dymach (PO PENULIS)</t>
  </si>
  <si>
    <t>MOJOK STORE</t>
  </si>
  <si>
    <t>Netto</t>
  </si>
  <si>
    <t>Kisah Tanah Jawa - GagasMedia</t>
  </si>
  <si>
    <t>Halo Ibu, Apa Kabar? - Ashtra Dymach - VisiMedia</t>
  </si>
  <si>
    <t>Kisah Tanah Jawa : Jagat Lelembut - Gagasmedia</t>
  </si>
  <si>
    <t>RF004/08/19</t>
  </si>
  <si>
    <t>2019-08-16</t>
  </si>
  <si>
    <t>Generasimembaca</t>
  </si>
  <si>
    <t>RF006/08/19</t>
  </si>
  <si>
    <t>Abacaga; Cara Praktis Belajar Membaca untuk Anak (4-6 Tahun)</t>
  </si>
  <si>
    <t>RF005/08/19</t>
  </si>
  <si>
    <t>ANGGA PENULIS (PO)</t>
  </si>
  <si>
    <t>Ashtra Dymach (PO)</t>
  </si>
  <si>
    <t>Mengeja Sepi Menjaga Hati</t>
  </si>
  <si>
    <t>RF007/08/19</t>
  </si>
  <si>
    <t>2019-08-22</t>
  </si>
  <si>
    <t>SCHOOL OF PARENTING (PO)</t>
  </si>
  <si>
    <t>Parenting No Drama - Susi Sutedjo - Visimedia</t>
  </si>
  <si>
    <t>RF008/08/19</t>
  </si>
  <si>
    <t>RF009/08/19</t>
  </si>
  <si>
    <t>2019-08-26</t>
  </si>
  <si>
    <t>Nick Molodysky ( PO )</t>
  </si>
  <si>
    <t>ZIBOOK (RESELLER)</t>
  </si>
  <si>
    <t>Kuliner Khas Tionghoa Di Indonesia</t>
  </si>
  <si>
    <t>Hidup; Semua Indah Pada Waktunya - Ikhsanudin - Transmedia</t>
  </si>
  <si>
    <t>Tempat Pulang - Yusuf Filasafa - Wahyu Qolbu</t>
  </si>
  <si>
    <t>RF010/08/19</t>
  </si>
  <si>
    <t>TOKOPOP (RESELLER)</t>
  </si>
  <si>
    <t>RASUK</t>
  </si>
  <si>
    <t>Maddah (Cover Baru) - Risa Saraswati - Bukune</t>
  </si>
  <si>
    <t>Sunyaruri - Risa Saraswati - Bukune</t>
  </si>
  <si>
    <t>Santri Jahil Iyah - Dzawin Nur - Bukune</t>
  </si>
  <si>
    <t>RF011/08/19</t>
  </si>
  <si>
    <t>RF012/08/19</t>
  </si>
  <si>
    <t>2019-08-29</t>
  </si>
  <si>
    <t>2019-08-30</t>
  </si>
  <si>
    <t>Zibooks</t>
  </si>
  <si>
    <t>Keranjang Jinjing</t>
  </si>
  <si>
    <t>Uncensored - Olevelove - Kawan Pustaka</t>
  </si>
  <si>
    <t>RF013/08/19</t>
  </si>
  <si>
    <t>2019-08-31</t>
  </si>
  <si>
    <t>Zahrabooks</t>
  </si>
  <si>
    <t>RF014/08/19 (1)</t>
  </si>
  <si>
    <t>Warungbukuku</t>
  </si>
  <si>
    <t>#BeraniBeda Juki Untuk Indonesia Satu</t>
  </si>
  <si>
    <t>2</t>
  </si>
  <si>
    <t>Si Juki Komik Strip</t>
  </si>
  <si>
    <t>3</t>
  </si>
  <si>
    <t>Senja, Hujan, &amp; Cerita yang Telah Usai</t>
  </si>
  <si>
    <t>4</t>
  </si>
  <si>
    <t>5</t>
  </si>
  <si>
    <t>#BeraniGagal; Catatan Hampir teladan Si Juki</t>
  </si>
  <si>
    <t>6</t>
  </si>
  <si>
    <t>Budidaya nila organik dengan biaya pakan RP 0</t>
  </si>
  <si>
    <t>7</t>
  </si>
  <si>
    <t>Si juki seri keroyokan #1</t>
  </si>
  <si>
    <t>8</t>
  </si>
  <si>
    <t>Generasi Langgas: Millennials Indonesia</t>
  </si>
  <si>
    <t>9</t>
  </si>
  <si>
    <t>Merayakan Kehilangan - Brian Khrisna</t>
  </si>
  <si>
    <t>10</t>
  </si>
  <si>
    <t>Pocket Book : Tpa Sbmptn &amp; Seleksi Mandiri 3 in 1</t>
  </si>
  <si>
    <t>11</t>
  </si>
  <si>
    <t>Pocket Book : Soshum Sma/Ma 6 in 1</t>
  </si>
  <si>
    <t>RF014/08/19 (2)</t>
  </si>
  <si>
    <t>12</t>
  </si>
  <si>
    <t>Pocket Book : Saintek Sma/Ma 6 in 1</t>
  </si>
  <si>
    <t>13</t>
  </si>
  <si>
    <t>Si Juki Seri Keroyokan #2</t>
  </si>
  <si>
    <t>14</t>
  </si>
  <si>
    <t>[PO] Bajak Laut &amp; Purnama Terakhir - EDISI TTD + POUCH</t>
  </si>
  <si>
    <t>15</t>
  </si>
  <si>
    <t>Ngampus!!! Buka-bukaan Aib Mahasiswa (Full Color)</t>
  </si>
  <si>
    <t>16</t>
  </si>
  <si>
    <t>Superbook; Metode Cepat Membaca BA-BI-BU-BE-BO Untuk Taman Kanak-Kanak</t>
  </si>
  <si>
    <t>Mega Bank UTBK SBMPTN Soshum 2020 - The King Eduka - CMedia</t>
  </si>
  <si>
    <t>17</t>
  </si>
  <si>
    <t>Leona</t>
  </si>
  <si>
    <t>18</t>
  </si>
  <si>
    <t>Inevitably In Love - Cecil Wang - Bukune</t>
  </si>
  <si>
    <t>27</t>
  </si>
  <si>
    <t>19</t>
  </si>
  <si>
    <t>Perempuan Penggenggam Rindu - Tia Setiawati (@Tiasetiawati2709) - Media Kita</t>
  </si>
  <si>
    <t>20</t>
  </si>
  <si>
    <t>Si juki seri keroyokan #3</t>
  </si>
  <si>
    <t>21</t>
  </si>
  <si>
    <t>Hans - Risa Saraswati - @risa_saraswati</t>
  </si>
  <si>
    <t>22</t>
  </si>
  <si>
    <t>Peter - Risa Saraswati - Bukune</t>
  </si>
  <si>
    <t>23</t>
  </si>
  <si>
    <t>Semua Orang Bisa Masak</t>
  </si>
  <si>
    <t>24</t>
  </si>
  <si>
    <t>Panduan Mudah Eating Clean -@ingetumiwa_bachrens</t>
  </si>
  <si>
    <t>25</t>
  </si>
  <si>
    <t>Si Juki Seri Keroyokan #4</t>
  </si>
  <si>
    <t>26</t>
  </si>
  <si>
    <t>Simple &amp; Moist Cake</t>
  </si>
  <si>
    <t>New Upgrade Toefl Score Edisi Superlengkap</t>
  </si>
  <si>
    <t>28</t>
  </si>
  <si>
    <t>William - @risa_saraswati</t>
  </si>
  <si>
    <t>29</t>
  </si>
  <si>
    <t>Si Juki Seri Keroyokan #5</t>
  </si>
  <si>
    <t>30</t>
  </si>
  <si>
    <t>350 Resep MPASI &amp; Makanan Sehat untuk Anak</t>
  </si>
  <si>
    <t>31</t>
  </si>
  <si>
    <t>Merayakan Kegagalan</t>
  </si>
  <si>
    <t>32</t>
  </si>
  <si>
    <t>Pocket Book PSIKOTES</t>
  </si>
  <si>
    <t>33</t>
  </si>
  <si>
    <t>Janshen - @risa_saraswati</t>
  </si>
  <si>
    <t>34</t>
  </si>
  <si>
    <t>Invitation Only - @ce.wng - Bukune</t>
  </si>
  <si>
    <t>35</t>
  </si>
  <si>
    <t>CJR's Last Diary - @teukuryz - Bukune</t>
  </si>
  <si>
    <t>36</t>
  </si>
  <si>
    <t>Evermore - Cecillia Wang - Bukune</t>
  </si>
  <si>
    <t>37</t>
  </si>
  <si>
    <t>Lebih Dari Rindu - Aby A. Izzuddin - Wahyu Qolbu</t>
  </si>
  <si>
    <t>38</t>
  </si>
  <si>
    <t>Ikhlaskan Hati Ku - @kembalihijrah Dan Mitha Juniar - Wahyu Qolbu</t>
  </si>
  <si>
    <t>39</t>
  </si>
  <si>
    <t>Yang (Tak) Pernah Sederhana - Tia Setiawati - Medikita</t>
  </si>
  <si>
    <t>40</t>
  </si>
  <si>
    <t>Sahabat Sesurga - Sahabat Surga - Wahyu Qolbu</t>
  </si>
  <si>
    <t>41</t>
  </si>
  <si>
    <t>Smartphone Photography - @ariana_arriana - Gagasmedia</t>
  </si>
  <si>
    <t>42</t>
  </si>
  <si>
    <t>Easy Cook for Mom</t>
  </si>
  <si>
    <t>43</t>
  </si>
  <si>
    <t>Evermore (softcover) - Cecillia Wang - Bukune</t>
  </si>
  <si>
    <t>44</t>
  </si>
  <si>
    <t>Anti Stres Menyusui</t>
  </si>
  <si>
    <t>45</t>
  </si>
  <si>
    <t>Pengabdi Netijen - Geraldy Tan - GagasMedia</t>
  </si>
  <si>
    <t>46</t>
  </si>
  <si>
    <t>Goals Generation - Cyndi Dianing Ratri - GagasMedia</t>
  </si>
  <si>
    <t>47</t>
  </si>
  <si>
    <t>The Sentimental Things - Cecilia Wang - Bukune</t>
  </si>
  <si>
    <t>48</t>
  </si>
  <si>
    <t>Go Kitchen - @Restuutamidewi - Kawanpustaka</t>
  </si>
  <si>
    <t>49</t>
  </si>
  <si>
    <t>24 Jam Belajar Sunnah Nabi</t>
  </si>
  <si>
    <t>50</t>
  </si>
  <si>
    <t>The King TOEFL Terlengkap</t>
  </si>
  <si>
    <t>51</t>
  </si>
  <si>
    <t>Si Juki Seri Keroyokan X</t>
  </si>
  <si>
    <t>52</t>
  </si>
  <si>
    <t>Si Nopal Komik Strip - Naufal Faridurrazak - Bukune</t>
  </si>
  <si>
    <t>53</t>
  </si>
  <si>
    <t>Hilang - Nawang Nidlo Titisari - Mediakita</t>
  </si>
  <si>
    <t>54</t>
  </si>
  <si>
    <t>Suamiku Surgaku - UmmuZahrani - Wahyu Qolbu</t>
  </si>
  <si>
    <t>55</t>
  </si>
  <si>
    <t>#MPASI BAYI SEHAT 100+MPASI HITS INSTAGRAM PILIHAN MOMMY</t>
  </si>
  <si>
    <t>56</t>
  </si>
  <si>
    <t>100 Dosa Perempuan yang Sering Diremehkan - Angga Priyatna - Wahyu Qolbu</t>
  </si>
  <si>
    <t>57</t>
  </si>
  <si>
    <t>This Is Why I Need You - Brian Khrisna - Media Kita</t>
  </si>
  <si>
    <t>58</t>
  </si>
  <si>
    <t>Modul Resmi SPMB PKN STAN - Tim Garuda Eduka - Cmedia</t>
  </si>
  <si>
    <t>59</t>
  </si>
  <si>
    <t>The Sentimental Reasons - Cecillia Wang - Bukune</t>
  </si>
  <si>
    <t>60</t>
  </si>
  <si>
    <t>61</t>
  </si>
  <si>
    <t>Modul Resmi Seleksi Masuk CPNS &amp; PPK 2019/2020</t>
  </si>
  <si>
    <t>62</t>
  </si>
  <si>
    <t>BEST BOOK PSIKOTES TERLENGKAP - Tim Psikologi Salemba - Bintang Wahyu</t>
  </si>
  <si>
    <t>63</t>
  </si>
  <si>
    <t>Modul Resmi TPS SBMPTN - Tim King Eduka - CMedia</t>
  </si>
  <si>
    <t>64</t>
  </si>
  <si>
    <t>Go Kitchen 2 - Restu Utami Dewi - Kawan Pustaka</t>
  </si>
  <si>
    <t>65</t>
  </si>
  <si>
    <t>Maddah (Cover Film) - Risa Saraswati - Bukune</t>
  </si>
  <si>
    <t>66</t>
  </si>
  <si>
    <t>Top One Bedah Kisi - Kisi Terlengkap UN-USBN SMA IPA 2020</t>
  </si>
  <si>
    <t>67</t>
  </si>
  <si>
    <t>Wanita, Luka, dan Akhir yang Bahagia - Tia Setiawati - Media Kita</t>
  </si>
  <si>
    <t>68</t>
  </si>
  <si>
    <t>LumiÃ¨re Blanche - Cecillia Wang - Bukune</t>
  </si>
  <si>
    <t>69</t>
  </si>
  <si>
    <t>Sukses UN-USBN SMP/MTs 2020 - Tim Study Center - Bintang Wahyu</t>
  </si>
  <si>
    <t>70</t>
  </si>
  <si>
    <t>Sukses UN-USBN SMA/MA IPA 2020 - Tim Study Center - Bintang Wahyu</t>
  </si>
  <si>
    <t>71</t>
  </si>
  <si>
    <t>Si Juki Seri Keroyokan #12 - Pionicon - Bukune</t>
  </si>
  <si>
    <t>72</t>
  </si>
  <si>
    <t>Bajak Laut &amp; Mahapatih - Adhitya Mulya - Gagasmedia</t>
  </si>
  <si>
    <t>73</t>
  </si>
  <si>
    <t>All New Tes CPNS 2019-2020 - Tim Garuda Eduka - CMedia</t>
  </si>
  <si>
    <t>74</t>
  </si>
  <si>
    <t>Budidaya, Bisnis, dan Kontes Cupang Hybrid dan Wild Betta</t>
  </si>
  <si>
    <t>75</t>
  </si>
  <si>
    <t>Derana - Wirasakti Setyawan - Transmedia Pustaka</t>
  </si>
  <si>
    <t>76</t>
  </si>
  <si>
    <t>Top One Bedah Kisi-Kisi US/M BN Kupas Habis Soal &amp; Materi SD/MI 2020</t>
  </si>
  <si>
    <t>77</t>
  </si>
  <si>
    <t>Master Bedah Kisi-Kisi UTBK SBMPTN Saintek 2020 - Tim King Eduka</t>
  </si>
  <si>
    <t>78</t>
  </si>
  <si>
    <t>Master Bedah Kisi-Kisi UTBK SBMPTN Soshum 2020 - Tim King Eduka</t>
  </si>
  <si>
    <t>79</t>
  </si>
  <si>
    <t>80</t>
  </si>
  <si>
    <t>Mega Bank UTBK SBMPTN Saintek 2020 - The King Eduka - Cmedia</t>
  </si>
  <si>
    <t>81</t>
  </si>
  <si>
    <t>Panduan Resmi Tes CPNS CAT 2019/2020 Plus CD - Raditya Panji Umbara</t>
  </si>
  <si>
    <t>82</t>
  </si>
  <si>
    <t>Modul Resmi TPA Versi OTO Bappenas - Tim Garuda Eduka - CMedia</t>
  </si>
  <si>
    <t>83</t>
  </si>
  <si>
    <t>All New Big Book Psikotes - Tim Garuda Eduka - CMedia</t>
  </si>
  <si>
    <t>84</t>
  </si>
  <si>
    <t>TOP ONE Bedah Kisi-kisi Terlengkap SBMPTN Soshum 2020</t>
  </si>
  <si>
    <t>85</t>
  </si>
  <si>
    <t>86</t>
  </si>
  <si>
    <t>Si Nopal and The Perfect Family #2 - Naufal Faridurrazak - Bukune</t>
  </si>
  <si>
    <t>87</t>
  </si>
  <si>
    <t>Kita - Dindi Lekstami - TransMedia</t>
  </si>
  <si>
    <t>265</t>
  </si>
  <si>
    <t>Netto (1)</t>
  </si>
  <si>
    <t>Netto (2)</t>
  </si>
  <si>
    <t>Netto (3)</t>
  </si>
  <si>
    <t>Total</t>
  </si>
  <si>
    <t>RF014/08/19 (3)</t>
  </si>
  <si>
    <t>Mommyclopedia: Panduan Lengkap Merawat Bayi ( 0-1 Tahun )</t>
  </si>
  <si>
    <t>RF015/08/19 (1)</t>
  </si>
  <si>
    <t>2019/08/31</t>
  </si>
  <si>
    <t>Maack Books</t>
  </si>
  <si>
    <t>AKTUR PENJUALAN CASH</t>
  </si>
  <si>
    <t>RF015/08/19 (2)</t>
  </si>
  <si>
    <t>Masak Sehat itu Mudah - Inge Tumiwa - Kawan Pustaka</t>
  </si>
  <si>
    <t>All New Big Book Toefl - Agus Priyanto - CMedia</t>
  </si>
  <si>
    <t>Top One Bedah Kisi - Kisi Terlengkap UN-USBN SMA IPS 2020</t>
  </si>
  <si>
    <t>Panduan Sukses Tes BUMN &amp; CPNS Sistem CAT 2019 - 2020</t>
  </si>
  <si>
    <t>All New Tes CPNS 2019-2020</t>
  </si>
  <si>
    <t>RF016/08/19 (1)</t>
  </si>
  <si>
    <t>bukuajah</t>
  </si>
  <si>
    <t>Jangan Pernah Menyerah! Sebab Allah Bersama Kita</t>
  </si>
  <si>
    <t>Mini Ensiklopedia MP-ASI Sehat</t>
  </si>
  <si>
    <t>Sabtu Bersama Bapak (cover film) + TTD</t>
  </si>
  <si>
    <t>Jangan Takut Gagal! Sebab Allah Bersama Orang Yang Berani Melangkah</t>
  </si>
  <si>
    <t>The big fun :menulis memebaca berhitung &amp;mewarnai untuk paud &amp; tk</t>
  </si>
  <si>
    <t>Anti Panik Mengasuh Bayi 0-3 tahun</t>
  </si>
  <si>
    <t>Garis Waktu : Sebuah Perjalanan Menghapus Luka</t>
  </si>
  <si>
    <t>Aku Mencintaimu Dalam Diam</t>
  </si>
  <si>
    <t>Eating clean</t>
  </si>
  <si>
    <t>All-new diktat psikotes edisi superlengkap (bonus dvd)</t>
  </si>
  <si>
    <t>Cerita bergambar 25 Nabi &amp; Rasul</t>
  </si>
  <si>
    <t>The Real Muslimah</t>
  </si>
  <si>
    <t>Super Activity Untuk Paud &amp; TK B</t>
  </si>
  <si>
    <t>Dongeng Anak Dunia; Kumpulan Dongeng Anak Pembentuk Karakter &amp; Inspiratif</t>
  </si>
  <si>
    <t>Smart Book Membaca, Menulis, Berhitung &amp; Mewarnai</t>
  </si>
  <si>
    <t>Berani Berhijrah</t>
  </si>
  <si>
    <t>Tentang Kamu</t>
  </si>
  <si>
    <t>Aku Menunggumu Kau Menjemputku</t>
  </si>
  <si>
    <t>Mencintaimu Bukanlah Sebuah Kesalahan</t>
  </si>
  <si>
    <t>Origami Hati - Boy Candra (@Boycandra) - Mediakita</t>
  </si>
  <si>
    <t>Konspirasi Alam Semesta - Fiersa Besari - Media Kita</t>
  </si>
  <si>
    <t>Dear Allah : Ternyata Engkau Dekat</t>
  </si>
  <si>
    <t>Kala - Hujanmimpi &amp; Eleftheriawords</t>
  </si>
  <si>
    <t>Anti Panik Mempersiapkan Pernikahan</t>
  </si>
  <si>
    <t>Bara</t>
  </si>
  <si>
    <t>Happy Little Soul (HARD COVER)- @retnohening - Gagasmedia</t>
  </si>
  <si>
    <t>Menjadi Kekasih Terbaik-Mu</t>
  </si>
  <si>
    <t>Rentang Kisah - @gitasav - Gagasmedia</t>
  </si>
  <si>
    <t>New Edition 99% Sukses Menghadapi Psikotes</t>
  </si>
  <si>
    <t>New Edition 99% Sukses Menghadapi TOEFL</t>
  </si>
  <si>
    <t>Aku Berdiri Di Sini Untukmu</t>
  </si>
  <si>
    <t>Amor Fati - @hujanmimpi,@iidmhd - Gradien</t>
  </si>
  <si>
    <t>Hope - @yustikaM - gradienmediatama</t>
  </si>
  <si>
    <t>Hadiah Perasaan - Ivanasha - Mediakita</t>
  </si>
  <si>
    <t>Membuat Tanaman Anggrek Rajin Berbunga - Ade Andiyani - Agromedia Pustaka</t>
  </si>
  <si>
    <t>The Petite World</t>
  </si>
  <si>
    <t>Aku Mencintaimu Seluas Ikhlasku Melepaskanmu - Sarah Aulia - Transmedia</t>
  </si>
  <si>
    <t>Untukmu Di hari Kemarin - Galih Dan Monic - Bukune</t>
  </si>
  <si>
    <t>RF016/08/19 (2)</t>
  </si>
  <si>
    <t>Antigalau Mendidik Anak - Tim Konten AFRA Kids - Transmedia</t>
  </si>
  <si>
    <t>Egosentris - Syahid Muhammad - Gradien</t>
  </si>
  <si>
    <t>Romantic Universe - Dinan Hadyan - Bukune</t>
  </si>
  <si>
    <t>The Book Of Almost - Brian Khrisna - MediaKita</t>
  </si>
  <si>
    <t>Ambigu - Maharapall - Transmedia</t>
  </si>
  <si>
    <t>Ikhlaskan Hatiku - @kembalihijrah - Wahyu Qolbu</t>
  </si>
  <si>
    <t>Panduan Resmi Seleksi Tes CPNS &amp; PPPK CAT 2019/2020 (PLUS CD)</t>
  </si>
  <si>
    <t>The Purpose of life - Alnira - Wahyu Qolbu</t>
  </si>
  <si>
    <t>Katanya Nikah Mudah - Natasha Rizky - Wahyu Qolbu</t>
  </si>
  <si>
    <t>Aksara Hujan - Ariqi Raihan - Mediakita</t>
  </si>
  <si>
    <t>Gitanjali - Febrialdi.R - Media Kita</t>
  </si>
  <si>
    <t>Arah Langkah - Fiersa Besari - MediaKita</t>
  </si>
  <si>
    <t>Panduan Mendidik Anak Makan Sehat Hidup Sehat</t>
  </si>
  <si>
    <t>Aku Pintar Makan Sehat</t>
  </si>
  <si>
    <t>RF016/08/19 (3)</t>
  </si>
  <si>
    <t>Coffee : Karena Selera Tidak Dapat Diperdebatkan</t>
  </si>
  <si>
    <t>Bisnis Pertanian di Era Digital</t>
  </si>
  <si>
    <t>Anti Panik Menjalani Kehamilan</t>
  </si>
  <si>
    <t>Nol - William dan carrin - Transmedia</t>
  </si>
  <si>
    <t>Literasi Hati - Ichwannul Suenta - Mediakita</t>
  </si>
  <si>
    <t>Rindu Tak Semestinya - Abdul Halim - Mediakita</t>
  </si>
  <si>
    <t>Jeda - Andre Rianda - Transmedia</t>
  </si>
  <si>
    <t>Titik Balik Ustad Evie Effendie Reborn dengan Hijrah</t>
  </si>
  <si>
    <t>Paradigma - Syahid Muhammad - Gradien Mediatama</t>
  </si>
  <si>
    <t>Serba - Serbi Baking - @MS.Rinadedik - Kawan Pustaka</t>
  </si>
  <si>
    <t>Abecede Cara Cepat Belajar Membaca Untuk Anak</t>
  </si>
  <si>
    <t>Kata - Rintik Sedu - Gagasmedia</t>
  </si>
  <si>
    <t>#BukuMamaBisa BIKIN PLAYDATE SENDIRI - @productivemamas - VisiMedia</t>
  </si>
  <si>
    <t>Eufloria - Asabell Audida &amp; Abimanyu S. Nagara</t>
  </si>
  <si>
    <t>Momâ€™s Cookbook - Sukmawati RS - DeMedia</t>
  </si>
  <si>
    <t>Kita Pernah Salah - Fuadbakh &amp; Ariashinta - Wahyu Qolbu</t>
  </si>
  <si>
    <t>88</t>
  </si>
  <si>
    <t>89</t>
  </si>
  <si>
    <t>Si Juki: Seri Keroyokan #11 - Pionicon - Bukune</t>
  </si>
  <si>
    <t>90</t>
  </si>
  <si>
    <t>Disforia Inersia - Wira Nagara - Media kita</t>
  </si>
  <si>
    <t>91</t>
  </si>
  <si>
    <t>Distilasi Alkena (Cover Baru) - Wira Nagara - Media kita</t>
  </si>
  <si>
    <t>92</t>
  </si>
  <si>
    <t>Jika Kita Tak Pernah Jatuh Cinta</t>
  </si>
  <si>
    <t>93</t>
  </si>
  <si>
    <t>Merelakanmu Seutuhnya - Yusuf Hamdani - Media Kita</t>
  </si>
  <si>
    <t>94</t>
  </si>
  <si>
    <t>95</t>
  </si>
  <si>
    <t>96</t>
  </si>
  <si>
    <t>Merebah Riuh - Sacessahci - Bukune</t>
  </si>
  <si>
    <t>97</t>
  </si>
  <si>
    <t>98</t>
  </si>
  <si>
    <t>Untuk Matamu - Kharisma P. Lanang - Mediakita</t>
  </si>
  <si>
    <t>99</t>
  </si>
  <si>
    <t>My Stupid Boss 6 - Chaos Work - Gradien Mediatama</t>
  </si>
  <si>
    <t>100</t>
  </si>
  <si>
    <t>101</t>
  </si>
  <si>
    <t>102</t>
  </si>
  <si>
    <t>Teladan rasul - Arif Rahman Lubis - Qultumedia</t>
  </si>
  <si>
    <t>103</t>
  </si>
  <si>
    <t>Simple Cooking - Heni Maria - Wahyu Media</t>
  </si>
  <si>
    <t>104</t>
  </si>
  <si>
    <t>The Philosophy of Crayon - Carrin Fu - TransMedia Pustaka</t>
  </si>
  <si>
    <t>105</t>
  </si>
  <si>
    <t>Islamic Montessori 0-3 Tahun (Full Color) - Zahra Zahira - Anak Kita</t>
  </si>
  <si>
    <t>106</t>
  </si>
  <si>
    <t>Islamic Montessori 3-6 Tahun (Full Color) - Zahra Zahira - Anak Kita</t>
  </si>
  <si>
    <t>107</t>
  </si>
  <si>
    <t>Memang Modus - Bram Dermawan - Gradien Mediatama</t>
  </si>
  <si>
    <t>108</t>
  </si>
  <si>
    <t>109</t>
  </si>
  <si>
    <t>The Truth About Someone Who Left - Andira Wu - Media Kita</t>
  </si>
  <si>
    <t>110</t>
  </si>
  <si>
    <t>111</t>
  </si>
  <si>
    <t>112</t>
  </si>
  <si>
    <t>113</t>
  </si>
  <si>
    <t>Si Nopal and The Perfect Family - Naufal Faridurazzak - Bukune</t>
  </si>
  <si>
    <t>114</t>
  </si>
  <si>
    <t>115</t>
  </si>
  <si>
    <t>116</t>
  </si>
  <si>
    <t>I'm Not Fine - Elda Rina - QultumMedia</t>
  </si>
  <si>
    <t>117</t>
  </si>
  <si>
    <t>Master Kisi-Kisi UN + USBN SMP/MTs 2020 - Tim King Eduka - CMedia</t>
  </si>
  <si>
    <t>118</t>
  </si>
  <si>
    <t>119</t>
  </si>
  <si>
    <t>Master Kisi-Kisi UN + USBN SMA/MA IPA 2020 - Tim King Eduka - CMedia</t>
  </si>
  <si>
    <t>120</t>
  </si>
  <si>
    <t>121</t>
  </si>
  <si>
    <t>122</t>
  </si>
  <si>
    <t>123</t>
  </si>
  <si>
    <t>Komik Lieur Bolon - Sagus - Bukune</t>
  </si>
  <si>
    <t>124</t>
  </si>
  <si>
    <t>125</t>
  </si>
  <si>
    <t>126</t>
  </si>
  <si>
    <t>127</t>
  </si>
  <si>
    <t>128</t>
  </si>
  <si>
    <t>TOP ONE Bedah Kisi-kisi Terlengkap UTBK SBMPTN SAINTEK</t>
  </si>
  <si>
    <t>129</t>
  </si>
  <si>
    <t>130</t>
  </si>
  <si>
    <t>Candala - Zia Ulhaq - TransMedia Pustaka</t>
  </si>
  <si>
    <t>131</t>
  </si>
  <si>
    <t>132</t>
  </si>
  <si>
    <t>133</t>
  </si>
  <si>
    <t>Poetic December - Ratih Pradnyaswari - Media Kita</t>
  </si>
  <si>
    <t>Netto (4)</t>
  </si>
  <si>
    <t>TOTAL</t>
  </si>
  <si>
    <t>RF016/08/19 (4)</t>
  </si>
  <si>
    <t>Sebuah Seni untuk Bersikap Bodo Amat</t>
  </si>
  <si>
    <t>Mariposa - Luluk HF - Coconut Book</t>
  </si>
  <si>
    <t>Seni Negosiasi (Secrets of Power Negotiating): Seni Canggih untuk Melejitkan Kesuksesan Anda</t>
  </si>
  <si>
    <t>Mantappu Jiwa</t>
  </si>
  <si>
    <t>RF017/08/19</t>
  </si>
  <si>
    <t>barokah_olshop</t>
  </si>
  <si>
    <t>RF018/08/19</t>
  </si>
  <si>
    <t>A Z BOOKSTORE</t>
  </si>
  <si>
    <t>RF019/08/2019</t>
  </si>
  <si>
    <t>TOKO POP</t>
  </si>
  <si>
    <t>Kami (Bukan) Sarjana Kertas - J S Khairen - Bukune</t>
  </si>
  <si>
    <t>RF020/08/19</t>
  </si>
  <si>
    <t>No</t>
  </si>
  <si>
    <t>RF021/08/19</t>
  </si>
  <si>
    <t>ZIBOOK</t>
  </si>
  <si>
    <t>RF022/08/19</t>
  </si>
  <si>
    <t>RF023/08/19</t>
  </si>
  <si>
    <t>Nanik Handayani (PO)</t>
  </si>
  <si>
    <t>Dapur Bunda</t>
  </si>
  <si>
    <t>Ashtra Dymach (penulis)</t>
  </si>
  <si>
    <t>RF024/08/19</t>
  </si>
  <si>
    <t>TRANSMEDIA PENERBIT</t>
  </si>
  <si>
    <t>Fase - Istiana - TransMedia</t>
  </si>
  <si>
    <t>RF025/08/19</t>
  </si>
  <si>
    <t>2109-08-30</t>
  </si>
  <si>
    <t>SERBA SERBI</t>
  </si>
  <si>
    <t>Diary Mpasi - Budi Sutomo - Transmedia</t>
  </si>
  <si>
    <t>Aku Benci Harus Merindu - Putri Al Fatih - TransMedia Pustaka</t>
  </si>
  <si>
    <t>Untuk Matamu - Kharisma P Lanang - Mediakita</t>
  </si>
  <si>
    <t>RF026/08/19 (1)</t>
  </si>
  <si>
    <t>Cahaya_buku</t>
  </si>
  <si>
    <t>Novel Night Talks Before Go To Sleep - Helobagas - Gradien Mediatama</t>
  </si>
  <si>
    <t>Netto 1</t>
  </si>
  <si>
    <t>Netto 2</t>
  </si>
  <si>
    <t>NETTO</t>
  </si>
  <si>
    <t>RF026/08/19 (2)</t>
  </si>
  <si>
    <t>The 7 Habits Of Highly Effective Teens (7 Kebiasaan Remaja yang Sangat Efektif)</t>
  </si>
  <si>
    <t>RF027/08/19 (2)</t>
  </si>
  <si>
    <t>Chat</t>
  </si>
  <si>
    <t>Emperor's Consort</t>
  </si>
  <si>
    <t>Titik Lemah - Zarry Hendrik - Media Kita</t>
  </si>
  <si>
    <t>Melangkah: Kisah yang Berakhir Luka - Wisnu Widiatmoko - TransMedia Pustaka</t>
  </si>
  <si>
    <t>Setelah Dia Pergi - Dedy Chandra H - QultumMedia</t>
  </si>
  <si>
    <t>Cinta Subuh - Alii Farighi - Coconut Books</t>
  </si>
  <si>
    <t>Teluk Alaska</t>
  </si>
  <si>
    <t>Bumi Manusia; Fotografi Dari Film Bumi Manusia (HC)</t>
  </si>
  <si>
    <t>RF027/08/19 (1)</t>
  </si>
  <si>
    <t>Chat (PO)</t>
  </si>
  <si>
    <t>RF027/08/19 (3)</t>
  </si>
  <si>
    <t>Tapak Jejak - Fiersa Besari - Media Kita</t>
  </si>
  <si>
    <t>[Paket 2] Tapak Jejak - Fiersa Besari - Media Kita</t>
  </si>
  <si>
    <t>RF028/08/19 (1)</t>
  </si>
  <si>
    <t>Toko</t>
  </si>
  <si>
    <t>Pulang (New Cover) - Tere Liye - Republika</t>
  </si>
  <si>
    <t>Si Juki Cari Kerja (Full Color)</t>
  </si>
  <si>
    <t>Lauk &amp; Camilan Crispy - Apri Buleng - Demedia</t>
  </si>
  <si>
    <t>RF028/08/19 (2)</t>
  </si>
  <si>
    <t>The Complete Guide to Fasting - Jimmy Moore dan Jason Fung MD</t>
  </si>
  <si>
    <t>RF029/08/19</t>
  </si>
  <si>
    <t>Book Creative</t>
  </si>
  <si>
    <t>Fabel Nusantara</t>
  </si>
  <si>
    <t>RF030/08/19</t>
  </si>
  <si>
    <t>BUKU BUKU LARIS</t>
  </si>
  <si>
    <t>Espresso - Bernard Batubara - GagasMedia</t>
  </si>
  <si>
    <t>RF031/08/19</t>
  </si>
  <si>
    <t>Heni Maria (PO PENULIS)</t>
  </si>
  <si>
    <t>Semua Orang Bisa Bikin Kue - Heni Maria - Wahyu Media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</si>
</sst>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</font>
    <font/>
    <font>
      <b/>
      <sz val="10.0"/>
      <color rgb="FF000000"/>
      <name val="-webkit-standard"/>
    </font>
    <font>
      <sz val="10.0"/>
    </font>
    <font>
      <sz val="10.0"/>
      <color rgb="FF000000"/>
      <name val="-webkit-standard"/>
    </font>
    <font>
      <b/>
      <sz val="12.0"/>
    </font>
    <font>
      <b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5">
    <xf borderId="0" fillId="0" fontId="0" numFmtId="0" xfId="0" applyAlignment="1" applyFont="1">
      <alignment readingOrder="0" shrinkToFit="0" vertical="bottom" wrapText="0"/>
    </xf>
    <xf borderId="0" fillId="0" fontId="1" numFmtId="49" xfId="0" applyAlignment="1" applyFont="1" applyNumberFormat="1">
      <alignment readingOrder="0"/>
    </xf>
    <xf borderId="0" fillId="0" fontId="1" numFmtId="49" xfId="0" applyFont="1" applyNumberFormat="1"/>
    <xf borderId="0" fillId="0" fontId="2" numFmtId="49" xfId="0" applyAlignment="1" applyFont="1" applyNumberFormat="1">
      <alignment horizontal="center" readingOrder="0"/>
    </xf>
    <xf borderId="0" fillId="0" fontId="3" numFmtId="49" xfId="0" applyFont="1" applyNumberFormat="1"/>
    <xf borderId="0" fillId="0" fontId="1" numFmtId="3" xfId="0" applyAlignment="1" applyFont="1" applyNumberFormat="1">
      <alignment readingOrder="0"/>
    </xf>
    <xf borderId="0" fillId="0" fontId="2" numFmtId="49" xfId="0" applyAlignment="1" applyFont="1" applyNumberFormat="1">
      <alignment horizontal="center"/>
    </xf>
    <xf borderId="0" fillId="0" fontId="1" numFmtId="3" xfId="0" applyFont="1" applyNumberFormat="1"/>
    <xf borderId="0" fillId="0" fontId="2" numFmtId="49" xfId="0" applyAlignment="1" applyFont="1" applyNumberFormat="1">
      <alignment horizontal="center" readingOrder="0" vertical="top"/>
    </xf>
    <xf borderId="0" fillId="0" fontId="4" numFmtId="3" xfId="0" applyAlignment="1" applyFont="1" applyNumberFormat="1">
      <alignment readingOrder="0"/>
    </xf>
    <xf borderId="0" fillId="0" fontId="4" numFmtId="3" xfId="0" applyAlignment="1" applyFont="1" applyNumberFormat="1">
      <alignment horizontal="right" readingOrder="0"/>
    </xf>
    <xf borderId="0" fillId="0" fontId="4" numFmtId="3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5" numFmtId="49" xfId="0" applyFont="1" applyNumberFormat="1"/>
    <xf borderId="0" fillId="0" fontId="5" numFmtId="49" xfId="0" applyAlignment="1" applyFont="1" applyNumberFormat="1">
      <alignment readingOrder="0"/>
    </xf>
    <xf borderId="0" fillId="0" fontId="5" numFmtId="3" xfId="0" applyFont="1" applyNumberFormat="1"/>
    <xf borderId="0" fillId="0" fontId="1" numFmtId="49" xfId="0" applyAlignment="1" applyFont="1" applyNumberFormat="1">
      <alignment horizontal="right" readingOrder="0"/>
    </xf>
    <xf borderId="0" fillId="0" fontId="5" numFmtId="3" xfId="0" applyFont="1" applyNumberFormat="1"/>
    <xf borderId="0" fillId="0" fontId="6" numFmtId="3" xfId="0" applyAlignment="1" applyFont="1" applyNumberFormat="1">
      <alignment readingOrder="0"/>
    </xf>
    <xf borderId="0" fillId="0" fontId="6" numFmtId="3" xfId="0" applyFont="1" applyNumberFormat="1"/>
    <xf borderId="0" fillId="0" fontId="2" numFmtId="3" xfId="0" applyAlignment="1" applyFont="1" applyNumberFormat="1">
      <alignment horizontal="center" readingOrder="0"/>
    </xf>
    <xf borderId="0" fillId="0" fontId="4" numFmtId="3" xfId="0" applyAlignment="1" applyFont="1" applyNumberFormat="1">
      <alignment horizontal="right"/>
    </xf>
    <xf borderId="0" fillId="0" fontId="6" numFmtId="49" xfId="0" applyAlignment="1" applyFont="1" applyNumberFormat="1">
      <alignment readingOrder="0"/>
    </xf>
    <xf borderId="0" fillId="0" fontId="6" numFmtId="49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8.xml"/><Relationship Id="rId20" Type="http://schemas.openxmlformats.org/officeDocument/2006/relationships/worksheet" Target="worksheets/sheet18.xml"/><Relationship Id="rId42" Type="http://schemas.openxmlformats.org/officeDocument/2006/relationships/worksheet" Target="worksheets/sheet40.xml"/><Relationship Id="rId41" Type="http://schemas.openxmlformats.org/officeDocument/2006/relationships/worksheet" Target="worksheets/sheet39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43" Type="http://schemas.openxmlformats.org/officeDocument/2006/relationships/worksheet" Target="worksheets/sheet41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37" Type="http://schemas.openxmlformats.org/officeDocument/2006/relationships/worksheet" Target="worksheets/sheet35.xml"/><Relationship Id="rId14" Type="http://schemas.openxmlformats.org/officeDocument/2006/relationships/worksheet" Target="worksheets/sheet12.xml"/><Relationship Id="rId36" Type="http://schemas.openxmlformats.org/officeDocument/2006/relationships/worksheet" Target="worksheets/sheet34.xml"/><Relationship Id="rId17" Type="http://schemas.openxmlformats.org/officeDocument/2006/relationships/worksheet" Target="worksheets/sheet15.xml"/><Relationship Id="rId39" Type="http://schemas.openxmlformats.org/officeDocument/2006/relationships/worksheet" Target="worksheets/sheet37.xml"/><Relationship Id="rId16" Type="http://schemas.openxmlformats.org/officeDocument/2006/relationships/worksheet" Target="worksheets/sheet14.xml"/><Relationship Id="rId38" Type="http://schemas.openxmlformats.org/officeDocument/2006/relationships/worksheet" Target="worksheets/sheet36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21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22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25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29</v>
      </c>
      <c r="C8" s="10">
        <v>88000.0</v>
      </c>
      <c r="D8" s="10">
        <v>35.0</v>
      </c>
      <c r="E8" s="10">
        <v>310.0</v>
      </c>
      <c r="F8" s="10">
        <v>2.728E7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310.0</v>
      </c>
      <c r="F9" s="10">
        <v>2.728E7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9548000.0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2782000.0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2.0514E7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20</v>
      </c>
      <c r="C8" s="5">
        <v>60500.0</v>
      </c>
      <c r="D8" s="5">
        <v>35.0</v>
      </c>
      <c r="E8" s="5">
        <v>7.0</v>
      </c>
      <c r="F8" s="5">
        <v>423500.0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7.0</v>
      </c>
      <c r="F9" s="5">
        <v>423500.0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148225.0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5">
        <v>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284275.0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15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18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26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28</v>
      </c>
      <c r="C8" s="10">
        <v>99000.0</v>
      </c>
      <c r="D8" s="10">
        <v>30.0</v>
      </c>
      <c r="E8" s="10">
        <v>10.0</v>
      </c>
      <c r="F8" s="10">
        <v>990000.0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30</v>
      </c>
      <c r="C9" s="10">
        <v>88000.0</v>
      </c>
      <c r="D9" s="10">
        <v>30.0</v>
      </c>
      <c r="E9" s="10">
        <v>5.0</v>
      </c>
      <c r="F9" s="10">
        <v>440000.0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17</v>
      </c>
      <c r="E10" s="10">
        <v>15.0</v>
      </c>
      <c r="F10" s="10">
        <v>1430000.0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23</v>
      </c>
      <c r="E11" s="11"/>
      <c r="F11" s="10">
        <v>429000.0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24</v>
      </c>
      <c r="E12" s="11"/>
      <c r="F12" s="10">
        <v>88000.0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27</v>
      </c>
      <c r="E13" s="11"/>
      <c r="F13" s="10">
        <v>1089000.0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0:D10"/>
    <mergeCell ref="A11:D11"/>
    <mergeCell ref="A12:D12"/>
    <mergeCell ref="A13:D13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32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33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35</v>
      </c>
      <c r="C9" s="5">
        <v>59000.0</v>
      </c>
      <c r="D9" s="5">
        <v>25.0</v>
      </c>
      <c r="E9" s="5">
        <v>11.0</v>
      </c>
      <c r="F9" s="5">
        <v>649000.0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11.0</v>
      </c>
      <c r="F10" s="5">
        <v>649000.0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162250.0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486750.0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36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18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38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29</v>
      </c>
      <c r="C8" s="10">
        <v>88000.0</v>
      </c>
      <c r="D8" s="10">
        <v>35.0</v>
      </c>
      <c r="E8" s="10">
        <v>101.0</v>
      </c>
      <c r="F8" s="10">
        <v>8888000.0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101.0</v>
      </c>
      <c r="F9" s="10">
        <v>8888000.0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3110800.0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1303000.0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7080200.0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34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18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37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39</v>
      </c>
      <c r="C8" s="10">
        <v>59000.0</v>
      </c>
      <c r="D8" s="10">
        <v>35.0</v>
      </c>
      <c r="E8" s="10">
        <v>6.0</v>
      </c>
      <c r="F8" s="10">
        <v>354000.0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0" t="s">
        <v>17</v>
      </c>
      <c r="E9" s="10">
        <v>6.0</v>
      </c>
      <c r="F9" s="10">
        <v>354000.0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0" t="s">
        <v>23</v>
      </c>
      <c r="E10" s="11"/>
      <c r="F10" s="10">
        <v>123900.0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0" t="s">
        <v>24</v>
      </c>
      <c r="E11" s="11"/>
      <c r="F11" s="10">
        <v>40000.0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0" t="s">
        <v>27</v>
      </c>
      <c r="E12" s="11"/>
      <c r="F12" s="10">
        <v>270100.0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40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41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42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43</v>
      </c>
      <c r="C8" s="10">
        <v>88000.0</v>
      </c>
      <c r="D8" s="10">
        <v>35.0</v>
      </c>
      <c r="E8" s="10">
        <v>358.0</v>
      </c>
      <c r="F8" s="10">
        <v>3.1504E7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358.0</v>
      </c>
      <c r="F9" s="10">
        <v>3.1504E7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1.10264E7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5486000.0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2.59636E7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44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46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47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49</v>
      </c>
      <c r="C8" s="10">
        <v>154000.0</v>
      </c>
      <c r="D8" s="10">
        <v>35.0</v>
      </c>
      <c r="E8" s="10">
        <v>36.0</v>
      </c>
      <c r="F8" s="10">
        <v>5544000.0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36.0</v>
      </c>
      <c r="F9" s="10">
        <v>5544000.0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1940400.0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385000.0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3988600.0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45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46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48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35</v>
      </c>
      <c r="C8" s="10">
        <v>59000.0</v>
      </c>
      <c r="D8" s="10">
        <v>25.0</v>
      </c>
      <c r="E8" s="10">
        <v>15.0</v>
      </c>
      <c r="F8" s="10">
        <v>885000.0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28</v>
      </c>
      <c r="C9" s="10">
        <v>99000.0</v>
      </c>
      <c r="D9" s="10">
        <v>25.0</v>
      </c>
      <c r="E9" s="10">
        <v>2.0</v>
      </c>
      <c r="F9" s="10">
        <v>198000.0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9">
        <v>3.0</v>
      </c>
      <c r="B10" s="9" t="s">
        <v>50</v>
      </c>
      <c r="C10" s="10">
        <v>71500.0</v>
      </c>
      <c r="D10" s="10">
        <v>25.0</v>
      </c>
      <c r="E10" s="10">
        <v>1.0</v>
      </c>
      <c r="F10" s="10">
        <v>71500.0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9">
        <v>4.0</v>
      </c>
      <c r="B11" s="9" t="s">
        <v>30</v>
      </c>
      <c r="C11" s="10">
        <v>88000.0</v>
      </c>
      <c r="D11" s="10">
        <v>25.0</v>
      </c>
      <c r="E11" s="10">
        <v>2.0</v>
      </c>
      <c r="F11" s="10">
        <v>176000.0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9">
        <v>5.0</v>
      </c>
      <c r="B12" s="9" t="s">
        <v>51</v>
      </c>
      <c r="C12" s="10">
        <v>69000.0</v>
      </c>
      <c r="D12" s="10">
        <v>25.0</v>
      </c>
      <c r="E12" s="10">
        <v>2.0</v>
      </c>
      <c r="F12" s="10">
        <v>138000.0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17</v>
      </c>
      <c r="E13" s="10">
        <v>22.0</v>
      </c>
      <c r="F13" s="10">
        <v>1468500.0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0" t="s">
        <v>23</v>
      </c>
      <c r="E14" s="11"/>
      <c r="F14" s="10">
        <v>367125.0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10" t="s">
        <v>24</v>
      </c>
      <c r="E15" s="11"/>
      <c r="F15" s="10">
        <v>102000.0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10" t="s">
        <v>27</v>
      </c>
      <c r="E16" s="11"/>
      <c r="F16" s="10">
        <v>1203375.0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3:D13"/>
    <mergeCell ref="A14:D14"/>
    <mergeCell ref="A15:D15"/>
    <mergeCell ref="A16:D16"/>
  </mergeCell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52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46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53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54</v>
      </c>
      <c r="C8" s="10">
        <v>70000.0</v>
      </c>
      <c r="D8" s="10">
        <v>35.0</v>
      </c>
      <c r="E8" s="10">
        <v>1.0</v>
      </c>
      <c r="F8" s="10">
        <v>70000.0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55</v>
      </c>
      <c r="C9" s="10">
        <v>82500.0</v>
      </c>
      <c r="D9" s="10">
        <v>35.0</v>
      </c>
      <c r="E9" s="10">
        <v>2.0</v>
      </c>
      <c r="F9" s="10">
        <v>165000.0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9">
        <v>3.0</v>
      </c>
      <c r="B10" s="9" t="s">
        <v>56</v>
      </c>
      <c r="C10" s="10">
        <v>77000.0</v>
      </c>
      <c r="D10" s="10">
        <v>35.0</v>
      </c>
      <c r="E10" s="10">
        <v>1.0</v>
      </c>
      <c r="F10" s="10">
        <v>77000.0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9">
        <v>4.0</v>
      </c>
      <c r="B11" s="9" t="s">
        <v>57</v>
      </c>
      <c r="C11" s="10">
        <v>50000.0</v>
      </c>
      <c r="D11" s="10">
        <v>35.0</v>
      </c>
      <c r="E11" s="10">
        <v>10.0</v>
      </c>
      <c r="F11" s="10">
        <v>500000.0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17</v>
      </c>
      <c r="E12" s="10">
        <v>14.0</v>
      </c>
      <c r="F12" s="10">
        <v>812000.0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23</v>
      </c>
      <c r="E13" s="11"/>
      <c r="F13" s="10">
        <v>284200.0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0" t="s">
        <v>24</v>
      </c>
      <c r="E14" s="11"/>
      <c r="F14" s="10">
        <v>91000.0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10" t="s">
        <v>27</v>
      </c>
      <c r="E15" s="11"/>
      <c r="F15" s="10">
        <v>618800.0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2:D12"/>
    <mergeCell ref="A13:D13"/>
    <mergeCell ref="A14:D14"/>
    <mergeCell ref="A15:D15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58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60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64</v>
      </c>
      <c r="C9" s="5">
        <v>99000.0</v>
      </c>
      <c r="D9" s="5">
        <v>35.0</v>
      </c>
      <c r="E9" s="5">
        <v>10.0</v>
      </c>
      <c r="F9" s="5">
        <v>990000.0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10.0</v>
      </c>
      <c r="F10" s="5">
        <v>990000.0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346500.0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643500.0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59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61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64</v>
      </c>
      <c r="C9" s="5">
        <v>99000.0</v>
      </c>
      <c r="D9" s="5">
        <v>25.0</v>
      </c>
      <c r="E9" s="5">
        <v>15.0</v>
      </c>
      <c r="F9" s="5">
        <v>1485000.0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15.0</v>
      </c>
      <c r="F10" s="5">
        <v>1485000.0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371250.0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1113750.0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67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64</v>
      </c>
      <c r="C8" s="5">
        <v>99000.0</v>
      </c>
      <c r="D8" s="5">
        <v>25.0</v>
      </c>
      <c r="E8" s="5">
        <v>15.0</v>
      </c>
      <c r="F8" s="5">
        <v>1485000.0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15.0</v>
      </c>
      <c r="F9" s="5">
        <v>1485000.0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371250.0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1113750.0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68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69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70</v>
      </c>
      <c r="C8" s="12">
        <v>45000.0</v>
      </c>
      <c r="D8" s="12">
        <v>35.0</v>
      </c>
      <c r="E8" s="12">
        <v>1.0</v>
      </c>
      <c r="F8" s="12">
        <v>45000.0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72</v>
      </c>
      <c r="C9" s="12">
        <v>64000.0</v>
      </c>
      <c r="D9" s="12">
        <v>35.0</v>
      </c>
      <c r="E9" s="12">
        <v>2.0</v>
      </c>
      <c r="F9" s="12">
        <v>128000.0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74</v>
      </c>
      <c r="C10" s="12">
        <v>52000.0</v>
      </c>
      <c r="D10" s="12">
        <v>35.0</v>
      </c>
      <c r="E10" s="12">
        <v>1.0</v>
      </c>
      <c r="F10" s="12">
        <v>52000.0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75</v>
      </c>
      <c r="B11" s="1" t="s">
        <v>35</v>
      </c>
      <c r="C11" s="12">
        <v>59000.0</v>
      </c>
      <c r="D11" s="12">
        <v>35.0</v>
      </c>
      <c r="E11" s="12">
        <v>4.0</v>
      </c>
      <c r="F11" s="12">
        <v>236000.0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76</v>
      </c>
      <c r="B12" s="1" t="s">
        <v>77</v>
      </c>
      <c r="C12" s="12">
        <v>45000.0</v>
      </c>
      <c r="D12" s="12">
        <v>35.0</v>
      </c>
      <c r="E12" s="12">
        <v>2.0</v>
      </c>
      <c r="F12" s="12">
        <v>90000.0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78</v>
      </c>
      <c r="B13" s="1" t="s">
        <v>79</v>
      </c>
      <c r="C13" s="12">
        <v>49500.0</v>
      </c>
      <c r="D13" s="12">
        <v>35.0</v>
      </c>
      <c r="E13" s="12">
        <v>1.0</v>
      </c>
      <c r="F13" s="12">
        <v>49500.0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80</v>
      </c>
      <c r="B14" s="1" t="s">
        <v>81</v>
      </c>
      <c r="C14" s="12">
        <v>45000.0</v>
      </c>
      <c r="D14" s="12">
        <v>35.0</v>
      </c>
      <c r="E14" s="12">
        <v>2.0</v>
      </c>
      <c r="F14" s="12">
        <v>90000.0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82</v>
      </c>
      <c r="B15" s="1" t="s">
        <v>83</v>
      </c>
      <c r="C15" s="12">
        <v>88000.0</v>
      </c>
      <c r="D15" s="12">
        <v>35.0</v>
      </c>
      <c r="E15" s="12">
        <v>3.0</v>
      </c>
      <c r="F15" s="12">
        <v>264000.0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84</v>
      </c>
      <c r="B16" s="1" t="s">
        <v>85</v>
      </c>
      <c r="C16" s="12">
        <v>58000.0</v>
      </c>
      <c r="D16" s="12">
        <v>35.0</v>
      </c>
      <c r="E16" s="12">
        <v>2.0</v>
      </c>
      <c r="F16" s="12">
        <v>116000.0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86</v>
      </c>
      <c r="B17" s="1" t="s">
        <v>87</v>
      </c>
      <c r="C17" s="12">
        <v>89000.0</v>
      </c>
      <c r="D17" s="12">
        <v>35.0</v>
      </c>
      <c r="E17" s="12">
        <v>1.0</v>
      </c>
      <c r="F17" s="12">
        <v>89000.0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88</v>
      </c>
      <c r="B18" s="1" t="s">
        <v>89</v>
      </c>
      <c r="C18" s="12">
        <v>98000.0</v>
      </c>
      <c r="D18" s="12">
        <v>35.0</v>
      </c>
      <c r="E18" s="12">
        <v>12.0</v>
      </c>
      <c r="F18" s="12">
        <v>1176000.0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91</v>
      </c>
      <c r="B19" s="1" t="s">
        <v>92</v>
      </c>
      <c r="C19" s="12">
        <v>98000.0</v>
      </c>
      <c r="D19" s="12">
        <v>35.0</v>
      </c>
      <c r="E19" s="12">
        <v>2.0</v>
      </c>
      <c r="F19" s="12">
        <v>196000.0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93</v>
      </c>
      <c r="B20" s="1" t="s">
        <v>94</v>
      </c>
      <c r="C20" s="12">
        <v>45000.0</v>
      </c>
      <c r="D20" s="12">
        <v>35.0</v>
      </c>
      <c r="E20" s="12">
        <v>2.0</v>
      </c>
      <c r="F20" s="12">
        <v>90000.0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95</v>
      </c>
      <c r="B21" s="1" t="s">
        <v>96</v>
      </c>
      <c r="C21" s="12">
        <v>75000.0</v>
      </c>
      <c r="D21" s="12">
        <v>35.0</v>
      </c>
      <c r="E21" s="12">
        <v>2.0</v>
      </c>
      <c r="F21" s="12">
        <v>150000.0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97</v>
      </c>
      <c r="B22" s="1" t="s">
        <v>98</v>
      </c>
      <c r="C22" s="12">
        <v>60000.0</v>
      </c>
      <c r="D22" s="12">
        <v>35.0</v>
      </c>
      <c r="E22" s="12">
        <v>1.0</v>
      </c>
      <c r="F22" s="12">
        <v>60000.0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99</v>
      </c>
      <c r="B23" s="1" t="s">
        <v>100</v>
      </c>
      <c r="C23" s="12">
        <v>49000.0</v>
      </c>
      <c r="D23" s="12">
        <v>35.0</v>
      </c>
      <c r="E23" s="12">
        <v>8.0</v>
      </c>
      <c r="F23" s="12">
        <v>392000.0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102</v>
      </c>
      <c r="B24" s="1" t="s">
        <v>103</v>
      </c>
      <c r="C24" s="12">
        <v>78000.0</v>
      </c>
      <c r="D24" s="12">
        <v>35.0</v>
      </c>
      <c r="E24" s="12">
        <v>1.0</v>
      </c>
      <c r="F24" s="12">
        <v>78000.0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104</v>
      </c>
      <c r="B25" s="1" t="s">
        <v>105</v>
      </c>
      <c r="C25" s="12">
        <v>90000.0</v>
      </c>
      <c r="D25" s="12">
        <v>35.0</v>
      </c>
      <c r="E25" s="12">
        <v>3.0</v>
      </c>
      <c r="F25" s="12">
        <v>270000.0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107</v>
      </c>
      <c r="B26" s="1" t="s">
        <v>108</v>
      </c>
      <c r="C26" s="12">
        <v>65000.0</v>
      </c>
      <c r="D26" s="12">
        <v>35.0</v>
      </c>
      <c r="E26" s="12">
        <v>1.0</v>
      </c>
      <c r="F26" s="12">
        <v>65000.0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109</v>
      </c>
      <c r="B27" s="1" t="s">
        <v>110</v>
      </c>
      <c r="C27" s="12">
        <v>50000.0</v>
      </c>
      <c r="D27" s="12">
        <v>35.0</v>
      </c>
      <c r="E27" s="12">
        <v>3.0</v>
      </c>
      <c r="F27" s="12">
        <v>150000.0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111</v>
      </c>
      <c r="B28" s="1" t="s">
        <v>112</v>
      </c>
      <c r="C28" s="12">
        <v>75000.0</v>
      </c>
      <c r="D28" s="12">
        <v>35.0</v>
      </c>
      <c r="E28" s="12">
        <v>1.0</v>
      </c>
      <c r="F28" s="12">
        <v>75000.0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113</v>
      </c>
      <c r="B29" s="1" t="s">
        <v>114</v>
      </c>
      <c r="C29" s="12">
        <v>55000.0</v>
      </c>
      <c r="D29" s="12">
        <v>35.0</v>
      </c>
      <c r="E29" s="12">
        <v>1.0</v>
      </c>
      <c r="F29" s="12">
        <v>55000.0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115</v>
      </c>
      <c r="B30" s="1" t="s">
        <v>116</v>
      </c>
      <c r="C30" s="12">
        <v>185000.0</v>
      </c>
      <c r="D30" s="12">
        <v>35.0</v>
      </c>
      <c r="E30" s="12">
        <v>1.0</v>
      </c>
      <c r="F30" s="12">
        <v>185000.0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117</v>
      </c>
      <c r="B31" s="1" t="s">
        <v>118</v>
      </c>
      <c r="C31" s="12">
        <v>98000.0</v>
      </c>
      <c r="D31" s="12">
        <v>35.0</v>
      </c>
      <c r="E31" s="12">
        <v>1.0</v>
      </c>
      <c r="F31" s="12">
        <v>98000.0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119</v>
      </c>
      <c r="B32" s="1" t="s">
        <v>120</v>
      </c>
      <c r="C32" s="12">
        <v>45000.0</v>
      </c>
      <c r="D32" s="12">
        <v>35.0</v>
      </c>
      <c r="E32" s="12">
        <v>1.0</v>
      </c>
      <c r="F32" s="12">
        <v>45000.0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121</v>
      </c>
      <c r="B33" s="1" t="s">
        <v>122</v>
      </c>
      <c r="C33" s="12">
        <v>145000.0</v>
      </c>
      <c r="D33" s="12">
        <v>35.0</v>
      </c>
      <c r="E33" s="12">
        <v>2.0</v>
      </c>
      <c r="F33" s="12">
        <v>290000.0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106</v>
      </c>
      <c r="B34" s="1" t="s">
        <v>123</v>
      </c>
      <c r="C34" s="12">
        <v>200000.0</v>
      </c>
      <c r="D34" s="12">
        <v>35.0</v>
      </c>
      <c r="E34" s="12">
        <v>1.0</v>
      </c>
      <c r="F34" s="12">
        <v>200000.0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124</v>
      </c>
      <c r="B35" s="1" t="s">
        <v>125</v>
      </c>
      <c r="C35" s="12">
        <v>68000.0</v>
      </c>
      <c r="D35" s="12">
        <v>35.0</v>
      </c>
      <c r="E35" s="12">
        <v>3.0</v>
      </c>
      <c r="F35" s="12">
        <v>204000.0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126</v>
      </c>
      <c r="B36" s="1" t="s">
        <v>127</v>
      </c>
      <c r="C36" s="12">
        <v>45000.0</v>
      </c>
      <c r="D36" s="12">
        <v>35.0</v>
      </c>
      <c r="E36" s="12">
        <v>1.0</v>
      </c>
      <c r="F36" s="12">
        <v>45000.0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128</v>
      </c>
      <c r="B37" s="1" t="s">
        <v>129</v>
      </c>
      <c r="C37" s="12">
        <v>145000.0</v>
      </c>
      <c r="D37" s="12">
        <v>35.0</v>
      </c>
      <c r="E37" s="12">
        <v>1.0</v>
      </c>
      <c r="F37" s="12">
        <v>145000.0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130</v>
      </c>
      <c r="B38" s="1" t="s">
        <v>131</v>
      </c>
      <c r="C38" s="12">
        <v>75000.0</v>
      </c>
      <c r="D38" s="12">
        <v>35.0</v>
      </c>
      <c r="E38" s="12">
        <v>1.0</v>
      </c>
      <c r="F38" s="12">
        <v>75000.0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132</v>
      </c>
      <c r="B39" s="1" t="s">
        <v>133</v>
      </c>
      <c r="C39" s="12">
        <v>70000.0</v>
      </c>
      <c r="D39" s="12">
        <v>35.0</v>
      </c>
      <c r="E39" s="12">
        <v>1.0</v>
      </c>
      <c r="F39" s="12">
        <v>70000.0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134</v>
      </c>
      <c r="B40" s="1" t="s">
        <v>135</v>
      </c>
      <c r="C40" s="12">
        <v>71500.0</v>
      </c>
      <c r="D40" s="12">
        <v>35.0</v>
      </c>
      <c r="E40" s="12">
        <v>2.0</v>
      </c>
      <c r="F40" s="12">
        <v>143000.0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136</v>
      </c>
      <c r="B41" s="1" t="s">
        <v>137</v>
      </c>
      <c r="C41" s="12">
        <v>110000.0</v>
      </c>
      <c r="D41" s="12">
        <v>35.0</v>
      </c>
      <c r="E41" s="12">
        <v>3.0</v>
      </c>
      <c r="F41" s="12">
        <v>330000.0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138</v>
      </c>
      <c r="B42" s="1" t="s">
        <v>139</v>
      </c>
      <c r="C42" s="12">
        <v>71500.0</v>
      </c>
      <c r="D42" s="12">
        <v>35.0</v>
      </c>
      <c r="E42" s="12">
        <v>1.0</v>
      </c>
      <c r="F42" s="12">
        <v>71500.0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140</v>
      </c>
      <c r="B43" s="1" t="s">
        <v>141</v>
      </c>
      <c r="C43" s="12">
        <v>124300.0</v>
      </c>
      <c r="D43" s="12">
        <v>35.0</v>
      </c>
      <c r="E43" s="12">
        <v>2.0</v>
      </c>
      <c r="F43" s="12">
        <v>248600.0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142</v>
      </c>
      <c r="B44" s="1" t="s">
        <v>143</v>
      </c>
      <c r="C44" s="12">
        <v>55000.0</v>
      </c>
      <c r="D44" s="12">
        <v>35.0</v>
      </c>
      <c r="E44" s="12">
        <v>2.0</v>
      </c>
      <c r="F44" s="12">
        <v>110000.0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144</v>
      </c>
      <c r="B45" s="1" t="s">
        <v>145</v>
      </c>
      <c r="C45" s="12">
        <v>55000.0</v>
      </c>
      <c r="D45" s="12">
        <v>35.0</v>
      </c>
      <c r="E45" s="12">
        <v>1.0</v>
      </c>
      <c r="F45" s="12">
        <v>55000.0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146</v>
      </c>
      <c r="B46" s="1" t="s">
        <v>147</v>
      </c>
      <c r="C46" s="12">
        <v>66000.0</v>
      </c>
      <c r="D46" s="12">
        <v>35.0</v>
      </c>
      <c r="E46" s="12">
        <v>2.0</v>
      </c>
      <c r="F46" s="12">
        <v>132000.0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148</v>
      </c>
      <c r="B47" s="1" t="s">
        <v>149</v>
      </c>
      <c r="C47" s="12">
        <v>49000.0</v>
      </c>
      <c r="D47" s="12">
        <v>35.0</v>
      </c>
      <c r="E47" s="12">
        <v>1.0</v>
      </c>
      <c r="F47" s="12">
        <v>49000.0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150</v>
      </c>
      <c r="B48" s="1" t="s">
        <v>151</v>
      </c>
      <c r="C48" s="12">
        <v>99000.0</v>
      </c>
      <c r="D48" s="12">
        <v>35.0</v>
      </c>
      <c r="E48" s="12">
        <v>1.0</v>
      </c>
      <c r="F48" s="12">
        <v>99000.0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152</v>
      </c>
      <c r="B49" s="1" t="s">
        <v>153</v>
      </c>
      <c r="C49" s="12">
        <v>143000.0</v>
      </c>
      <c r="D49" s="12">
        <v>35.0</v>
      </c>
      <c r="E49" s="12">
        <v>4.0</v>
      </c>
      <c r="F49" s="12">
        <v>572000.0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154</v>
      </c>
      <c r="B50" s="1" t="s">
        <v>155</v>
      </c>
      <c r="C50" s="12">
        <v>99000.0</v>
      </c>
      <c r="D50" s="12">
        <v>35.0</v>
      </c>
      <c r="E50" s="12">
        <v>5.0</v>
      </c>
      <c r="F50" s="12">
        <v>495000.0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156</v>
      </c>
      <c r="B51" s="1" t="s">
        <v>157</v>
      </c>
      <c r="C51" s="12">
        <v>110000.0</v>
      </c>
      <c r="D51" s="12">
        <v>35.0</v>
      </c>
      <c r="E51" s="12">
        <v>7.0</v>
      </c>
      <c r="F51" s="12">
        <v>770000.0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158</v>
      </c>
      <c r="B52" s="1" t="s">
        <v>159</v>
      </c>
      <c r="C52" s="12">
        <v>66000.0</v>
      </c>
      <c r="D52" s="12">
        <v>35.0</v>
      </c>
      <c r="E52" s="12">
        <v>1.0</v>
      </c>
      <c r="F52" s="12">
        <v>66000.0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160</v>
      </c>
      <c r="B53" s="1" t="s">
        <v>161</v>
      </c>
      <c r="C53" s="12">
        <v>66000.0</v>
      </c>
      <c r="D53" s="12">
        <v>35.0</v>
      </c>
      <c r="E53" s="12">
        <v>1.0</v>
      </c>
      <c r="F53" s="12">
        <v>66000.0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162</v>
      </c>
      <c r="B54" s="1" t="s">
        <v>163</v>
      </c>
      <c r="C54" s="12">
        <v>115500.0</v>
      </c>
      <c r="D54" s="12">
        <v>35.0</v>
      </c>
      <c r="E54" s="12">
        <v>1.0</v>
      </c>
      <c r="F54" s="12">
        <v>115500.0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164</v>
      </c>
      <c r="B55" s="1" t="s">
        <v>165</v>
      </c>
      <c r="C55" s="12">
        <v>154000.0</v>
      </c>
      <c r="D55" s="12">
        <v>35.0</v>
      </c>
      <c r="E55" s="12">
        <v>1.0</v>
      </c>
      <c r="F55" s="12">
        <v>154000.0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166</v>
      </c>
      <c r="B56" s="1" t="s">
        <v>167</v>
      </c>
      <c r="C56" s="12">
        <v>55000.0</v>
      </c>
      <c r="D56" s="12">
        <v>35.0</v>
      </c>
      <c r="E56" s="12">
        <v>1.0</v>
      </c>
      <c r="F56" s="12">
        <v>55000.0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168</v>
      </c>
      <c r="B57" s="1" t="s">
        <v>169</v>
      </c>
      <c r="C57" s="12">
        <v>188000.0</v>
      </c>
      <c r="D57" s="12">
        <v>35.0</v>
      </c>
      <c r="E57" s="12">
        <v>1.0</v>
      </c>
      <c r="F57" s="12">
        <v>188000.0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170</v>
      </c>
      <c r="B58" s="1" t="s">
        <v>171</v>
      </c>
      <c r="C58" s="12">
        <v>71500.0</v>
      </c>
      <c r="D58" s="12">
        <v>35.0</v>
      </c>
      <c r="E58" s="12">
        <v>1.0</v>
      </c>
      <c r="F58" s="12">
        <v>71500.0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172</v>
      </c>
      <c r="B59" s="1" t="s">
        <v>173</v>
      </c>
      <c r="C59" s="12">
        <v>71500.0</v>
      </c>
      <c r="D59" s="12">
        <v>35.0</v>
      </c>
      <c r="E59" s="12">
        <v>1.0</v>
      </c>
      <c r="F59" s="12">
        <v>71500.0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174</v>
      </c>
      <c r="B60" s="1" t="s">
        <v>175</v>
      </c>
      <c r="C60" s="12">
        <v>55000.0</v>
      </c>
      <c r="D60" s="12">
        <v>35.0</v>
      </c>
      <c r="E60" s="12">
        <v>2.0</v>
      </c>
      <c r="F60" s="12">
        <v>110000.0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176</v>
      </c>
      <c r="B61" s="1" t="s">
        <v>177</v>
      </c>
      <c r="C61" s="12">
        <v>59000.0</v>
      </c>
      <c r="D61" s="12">
        <v>35.0</v>
      </c>
      <c r="E61" s="12">
        <v>1.0</v>
      </c>
      <c r="F61" s="12">
        <v>59000.0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178</v>
      </c>
      <c r="B62" s="1" t="s">
        <v>179</v>
      </c>
      <c r="C62" s="12">
        <v>148500.0</v>
      </c>
      <c r="D62" s="12">
        <v>35.0</v>
      </c>
      <c r="E62" s="12">
        <v>1.0</v>
      </c>
      <c r="F62" s="12">
        <v>148500.0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180</v>
      </c>
      <c r="B63" s="1" t="s">
        <v>181</v>
      </c>
      <c r="C63" s="12">
        <v>59000.0</v>
      </c>
      <c r="D63" s="12">
        <v>35.0</v>
      </c>
      <c r="E63" s="12">
        <v>1.0</v>
      </c>
      <c r="F63" s="12">
        <v>59000.0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182</v>
      </c>
      <c r="B64" s="1" t="s">
        <v>183</v>
      </c>
      <c r="C64" s="12">
        <v>126500.0</v>
      </c>
      <c r="D64" s="12">
        <v>35.0</v>
      </c>
      <c r="E64" s="12">
        <v>1.0</v>
      </c>
      <c r="F64" s="12">
        <v>126500.0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184</v>
      </c>
      <c r="B65" s="1" t="s">
        <v>185</v>
      </c>
      <c r="C65" s="12">
        <v>159000.0</v>
      </c>
      <c r="D65" s="12">
        <v>35.0</v>
      </c>
      <c r="E65" s="12">
        <v>2.0</v>
      </c>
      <c r="F65" s="12">
        <v>318000.0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186</v>
      </c>
      <c r="B66" s="1" t="s">
        <v>187</v>
      </c>
      <c r="C66" s="12">
        <v>110000.0</v>
      </c>
      <c r="D66" s="12">
        <v>35.0</v>
      </c>
      <c r="E66" s="12">
        <v>5.0</v>
      </c>
      <c r="F66" s="12">
        <v>550000.0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188</v>
      </c>
      <c r="B67" s="1" t="s">
        <v>28</v>
      </c>
      <c r="C67" s="12">
        <v>99000.0</v>
      </c>
      <c r="D67" s="12">
        <v>35.0</v>
      </c>
      <c r="E67" s="12">
        <v>19.0</v>
      </c>
      <c r="F67" s="12">
        <v>1881000.0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189</v>
      </c>
      <c r="B68" s="1" t="s">
        <v>190</v>
      </c>
      <c r="C68" s="12">
        <v>188000.0</v>
      </c>
      <c r="D68" s="12">
        <v>35.0</v>
      </c>
      <c r="E68" s="12">
        <v>4.0</v>
      </c>
      <c r="F68" s="12">
        <v>752000.0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191</v>
      </c>
      <c r="B69" s="1" t="s">
        <v>192</v>
      </c>
      <c r="C69" s="12">
        <v>175000.0</v>
      </c>
      <c r="D69" s="12">
        <v>35.0</v>
      </c>
      <c r="E69" s="12">
        <v>1.0</v>
      </c>
      <c r="F69" s="12">
        <v>175000.0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193</v>
      </c>
      <c r="B70" s="1" t="s">
        <v>194</v>
      </c>
      <c r="C70" s="12">
        <v>135000.0</v>
      </c>
      <c r="D70" s="12">
        <v>35.0</v>
      </c>
      <c r="E70" s="12">
        <v>1.0</v>
      </c>
      <c r="F70" s="12">
        <v>135000.0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195</v>
      </c>
      <c r="B71" s="1" t="s">
        <v>196</v>
      </c>
      <c r="C71" s="12">
        <v>154000.0</v>
      </c>
      <c r="D71" s="12">
        <v>35.0</v>
      </c>
      <c r="E71" s="12">
        <v>8.0</v>
      </c>
      <c r="F71" s="12">
        <v>1232000.0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197</v>
      </c>
      <c r="B72" s="1" t="s">
        <v>198</v>
      </c>
      <c r="C72" s="12">
        <v>71500.0</v>
      </c>
      <c r="D72" s="12">
        <v>35.0</v>
      </c>
      <c r="E72" s="12">
        <v>1.0</v>
      </c>
      <c r="F72" s="12">
        <v>71500.0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199</v>
      </c>
      <c r="B73" s="1" t="s">
        <v>200</v>
      </c>
      <c r="C73" s="12">
        <v>215000.0</v>
      </c>
      <c r="D73" s="12">
        <v>35.0</v>
      </c>
      <c r="E73" s="12">
        <v>2.0</v>
      </c>
      <c r="F73" s="12">
        <v>430000.0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201</v>
      </c>
      <c r="B74" s="1" t="s">
        <v>202</v>
      </c>
      <c r="C74" s="12">
        <v>71500.0</v>
      </c>
      <c r="D74" s="12">
        <v>35.0</v>
      </c>
      <c r="E74" s="12">
        <v>1.0</v>
      </c>
      <c r="F74" s="12">
        <v>71500.0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203</v>
      </c>
      <c r="B75" s="1" t="s">
        <v>204</v>
      </c>
      <c r="C75" s="12">
        <v>154000.0</v>
      </c>
      <c r="D75" s="12">
        <v>35.0</v>
      </c>
      <c r="E75" s="12">
        <v>4.0</v>
      </c>
      <c r="F75" s="12">
        <v>616000.0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205</v>
      </c>
      <c r="B76" s="1" t="s">
        <v>206</v>
      </c>
      <c r="C76" s="12">
        <v>169000.0</v>
      </c>
      <c r="D76" s="12">
        <v>35.0</v>
      </c>
      <c r="E76" s="12">
        <v>2.0</v>
      </c>
      <c r="F76" s="12">
        <v>338000.0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207</v>
      </c>
      <c r="B77" s="1" t="s">
        <v>208</v>
      </c>
      <c r="C77" s="12">
        <v>195000.0</v>
      </c>
      <c r="D77" s="12">
        <v>35.0</v>
      </c>
      <c r="E77" s="12">
        <v>1.0</v>
      </c>
      <c r="F77" s="12">
        <v>195000.0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209</v>
      </c>
      <c r="B78" s="1" t="s">
        <v>210</v>
      </c>
      <c r="C78" s="12">
        <v>55000.0</v>
      </c>
      <c r="D78" s="12">
        <v>35.0</v>
      </c>
      <c r="E78" s="12">
        <v>3.0</v>
      </c>
      <c r="F78" s="12">
        <v>165000.0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211</v>
      </c>
      <c r="B79" s="1" t="s">
        <v>212</v>
      </c>
      <c r="C79" s="12">
        <v>88000.0</v>
      </c>
      <c r="D79" s="12">
        <v>35.0</v>
      </c>
      <c r="E79" s="12">
        <v>2.0</v>
      </c>
      <c r="F79" s="12">
        <v>176000.0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213</v>
      </c>
      <c r="B80" s="1" t="s">
        <v>214</v>
      </c>
      <c r="C80" s="12">
        <v>185000.0</v>
      </c>
      <c r="D80" s="12">
        <v>35.0</v>
      </c>
      <c r="E80" s="12">
        <v>16.0</v>
      </c>
      <c r="F80" s="12">
        <v>2960000.0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215</v>
      </c>
      <c r="B81" s="1" t="s">
        <v>216</v>
      </c>
      <c r="C81" s="12">
        <v>99000.0</v>
      </c>
      <c r="D81" s="12">
        <v>35.0</v>
      </c>
      <c r="E81" s="12">
        <v>1.0</v>
      </c>
      <c r="F81" s="12">
        <v>99000.0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217</v>
      </c>
      <c r="B82" s="1" t="s">
        <v>218</v>
      </c>
      <c r="C82" s="12">
        <v>66000.0</v>
      </c>
      <c r="D82" s="12">
        <v>35.0</v>
      </c>
      <c r="E82" s="12">
        <v>1.0</v>
      </c>
      <c r="F82" s="12">
        <v>66000.0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219</v>
      </c>
      <c r="B83" s="1" t="s">
        <v>220</v>
      </c>
      <c r="C83" s="12">
        <v>148000.0</v>
      </c>
      <c r="D83" s="12">
        <v>35.0</v>
      </c>
      <c r="E83" s="12">
        <v>2.0</v>
      </c>
      <c r="F83" s="12">
        <v>296000.0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221</v>
      </c>
      <c r="B84" s="1" t="s">
        <v>222</v>
      </c>
      <c r="C84" s="12">
        <v>220000.0</v>
      </c>
      <c r="D84" s="12">
        <v>35.0</v>
      </c>
      <c r="E84" s="12">
        <v>2.0</v>
      </c>
      <c r="F84" s="12">
        <v>440000.0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223</v>
      </c>
      <c r="B85" s="1" t="s">
        <v>224</v>
      </c>
      <c r="C85" s="12">
        <v>220000.0</v>
      </c>
      <c r="D85" s="12">
        <v>35.0</v>
      </c>
      <c r="E85" s="12">
        <v>25.0</v>
      </c>
      <c r="F85" s="12">
        <v>5500000.0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225</v>
      </c>
      <c r="B86" s="1" t="s">
        <v>30</v>
      </c>
      <c r="C86" s="12">
        <v>88000.0</v>
      </c>
      <c r="D86" s="12">
        <v>35.0</v>
      </c>
      <c r="E86" s="12">
        <v>19.0</v>
      </c>
      <c r="F86" s="12">
        <v>1672000.0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226</v>
      </c>
      <c r="B87" s="1" t="s">
        <v>227</v>
      </c>
      <c r="C87" s="12">
        <v>235000.0</v>
      </c>
      <c r="D87" s="12">
        <v>35.0</v>
      </c>
      <c r="E87" s="12">
        <v>8.0</v>
      </c>
      <c r="F87" s="12">
        <v>1880000.0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228</v>
      </c>
      <c r="B88" s="1" t="s">
        <v>229</v>
      </c>
      <c r="C88" s="12">
        <v>184000.0</v>
      </c>
      <c r="D88" s="12">
        <v>35.0</v>
      </c>
      <c r="E88" s="12">
        <v>5.0</v>
      </c>
      <c r="F88" s="12">
        <v>920000.0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230</v>
      </c>
      <c r="B89" s="1" t="s">
        <v>231</v>
      </c>
      <c r="C89" s="12">
        <v>160000.0</v>
      </c>
      <c r="D89" s="12">
        <v>35.0</v>
      </c>
      <c r="E89" s="12">
        <v>4.0</v>
      </c>
      <c r="F89" s="12">
        <v>640000.0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232</v>
      </c>
      <c r="B90" s="1" t="s">
        <v>233</v>
      </c>
      <c r="C90" s="12">
        <v>115000.0</v>
      </c>
      <c r="D90" s="12">
        <v>35.0</v>
      </c>
      <c r="E90" s="12">
        <v>1.0</v>
      </c>
      <c r="F90" s="12">
        <v>115000.0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234</v>
      </c>
      <c r="B91" s="1" t="s">
        <v>235</v>
      </c>
      <c r="C91" s="12">
        <v>209000.0</v>
      </c>
      <c r="D91" s="12">
        <v>35.0</v>
      </c>
      <c r="E91" s="12">
        <v>1.0</v>
      </c>
      <c r="F91" s="12">
        <v>209000.0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236</v>
      </c>
      <c r="B92" s="1" t="s">
        <v>64</v>
      </c>
      <c r="C92" s="12">
        <v>99000.0</v>
      </c>
      <c r="D92" s="12">
        <v>35.0</v>
      </c>
      <c r="E92" s="12">
        <v>8.0</v>
      </c>
      <c r="F92" s="12">
        <v>792000.0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237</v>
      </c>
      <c r="B93" s="1" t="s">
        <v>238</v>
      </c>
      <c r="C93" s="12">
        <v>82500.0</v>
      </c>
      <c r="D93" s="12">
        <v>35.0</v>
      </c>
      <c r="E93" s="12">
        <v>1.0</v>
      </c>
      <c r="F93" s="12">
        <v>82500.0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239</v>
      </c>
      <c r="B94" s="1" t="s">
        <v>240</v>
      </c>
      <c r="C94" s="12">
        <v>66000.0</v>
      </c>
      <c r="D94" s="12">
        <v>35.0</v>
      </c>
      <c r="E94" s="12">
        <v>1.0</v>
      </c>
      <c r="F94" s="12">
        <v>66000.0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D95" s="1" t="s">
        <v>17</v>
      </c>
      <c r="E95" s="1" t="s">
        <v>241</v>
      </c>
      <c r="F95" s="12">
        <v>3.24826E7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D96" s="1" t="s">
        <v>23</v>
      </c>
      <c r="E96" s="2"/>
      <c r="F96" s="12">
        <v>1.136891E7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D97" s="1" t="s">
        <v>24</v>
      </c>
      <c r="E97" s="2"/>
      <c r="F97" s="12">
        <v>1521000.0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D98" s="1" t="s">
        <v>242</v>
      </c>
      <c r="E98" s="2"/>
      <c r="F98" s="12">
        <v>2.263469E7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1" t="s">
        <v>243</v>
      </c>
      <c r="E99" s="2"/>
      <c r="F99" s="12">
        <v>4124250.0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1" t="s">
        <v>244</v>
      </c>
      <c r="E100" s="2"/>
      <c r="F100" s="12">
        <v>73100.0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4"/>
      <c r="B101" s="14"/>
      <c r="C101" s="14"/>
      <c r="D101" s="15" t="s">
        <v>245</v>
      </c>
      <c r="E101" s="14"/>
      <c r="F101" s="16">
        <f>sum(F98:F100)</f>
        <v>26832040</v>
      </c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90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101</v>
      </c>
      <c r="C9" s="12">
        <v>235000.0</v>
      </c>
      <c r="D9" s="12">
        <v>35.0</v>
      </c>
      <c r="E9" s="12">
        <v>27.0</v>
      </c>
      <c r="F9" s="12">
        <v>6345000.0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17</v>
      </c>
      <c r="E10" s="1" t="s">
        <v>106</v>
      </c>
      <c r="F10" s="12">
        <v>6345000.0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12">
        <v>2220750.0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13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27</v>
      </c>
      <c r="E13" s="2"/>
      <c r="F13" s="12">
        <v>4124250.0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247</v>
      </c>
      <c r="C9" s="12">
        <v>86000.0</v>
      </c>
      <c r="D9" s="12">
        <v>15.0</v>
      </c>
      <c r="E9" s="12">
        <v>1.0</v>
      </c>
      <c r="F9" s="12">
        <v>86000.0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17</v>
      </c>
      <c r="E10" s="1" t="s">
        <v>19</v>
      </c>
      <c r="F10" s="12">
        <v>86000.0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12">
        <v>12900.0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13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27</v>
      </c>
      <c r="E13" s="2"/>
      <c r="F13" s="12">
        <v>73100.0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248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249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250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192</v>
      </c>
      <c r="C9" s="5">
        <v>175000.0</v>
      </c>
      <c r="D9" s="5">
        <v>35.0</v>
      </c>
      <c r="E9" s="5">
        <v>1.0</v>
      </c>
      <c r="F9" s="5">
        <v>175000.0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71</v>
      </c>
      <c r="B10" s="1" t="s">
        <v>253</v>
      </c>
      <c r="C10" s="5">
        <v>132000.0</v>
      </c>
      <c r="D10" s="5">
        <v>35.0</v>
      </c>
      <c r="E10" s="5">
        <v>3.0</v>
      </c>
      <c r="F10" s="5">
        <v>396000.0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73</v>
      </c>
      <c r="B11" s="1" t="s">
        <v>50</v>
      </c>
      <c r="C11" s="5">
        <v>71500.0</v>
      </c>
      <c r="D11" s="5">
        <v>35.0</v>
      </c>
      <c r="E11" s="5">
        <v>1.0</v>
      </c>
      <c r="F11" s="5">
        <v>71500.0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75</v>
      </c>
      <c r="B12" s="1" t="s">
        <v>254</v>
      </c>
      <c r="C12" s="5">
        <v>145000.0</v>
      </c>
      <c r="D12" s="5">
        <v>35.0</v>
      </c>
      <c r="E12" s="5">
        <v>1.0</v>
      </c>
      <c r="F12" s="5">
        <v>145000.0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76</v>
      </c>
      <c r="B13" s="1" t="s">
        <v>255</v>
      </c>
      <c r="C13" s="5">
        <v>198000.0</v>
      </c>
      <c r="D13" s="5">
        <v>35.0</v>
      </c>
      <c r="E13" s="5">
        <v>1.0</v>
      </c>
      <c r="F13" s="5">
        <v>198000.0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78</v>
      </c>
      <c r="B14" s="1" t="s">
        <v>227</v>
      </c>
      <c r="C14" s="5">
        <v>235000.0</v>
      </c>
      <c r="D14" s="5">
        <v>35.0</v>
      </c>
      <c r="E14" s="5">
        <v>1.0</v>
      </c>
      <c r="F14" s="5">
        <v>235000.0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80</v>
      </c>
      <c r="B15" s="1" t="s">
        <v>101</v>
      </c>
      <c r="C15" s="5">
        <v>235000.0</v>
      </c>
      <c r="D15" s="5">
        <v>35.0</v>
      </c>
      <c r="E15" s="5">
        <v>4.0</v>
      </c>
      <c r="F15" s="5">
        <v>940000.0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82</v>
      </c>
      <c r="B16" s="1" t="s">
        <v>229</v>
      </c>
      <c r="C16" s="5">
        <v>184000.0</v>
      </c>
      <c r="D16" s="5">
        <v>35.0</v>
      </c>
      <c r="E16" s="5">
        <v>2.0</v>
      </c>
      <c r="F16" s="5">
        <v>368000.0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84</v>
      </c>
      <c r="B17" s="1" t="s">
        <v>257</v>
      </c>
      <c r="C17" s="5">
        <v>185000.0</v>
      </c>
      <c r="D17" s="5">
        <v>35.0</v>
      </c>
      <c r="E17" s="5">
        <v>7.0</v>
      </c>
      <c r="F17" s="5">
        <v>1295000.0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D18" s="1" t="s">
        <v>17</v>
      </c>
      <c r="E18" s="17" t="s">
        <v>111</v>
      </c>
      <c r="F18" s="5">
        <v>3823500.0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D19" s="1" t="s">
        <v>23</v>
      </c>
      <c r="E19" s="2"/>
      <c r="F19" s="5">
        <v>1338225.0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D20" s="1" t="s">
        <v>24</v>
      </c>
      <c r="E20" s="2"/>
      <c r="F20" s="5">
        <v>411000.0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D21" s="1" t="s">
        <v>242</v>
      </c>
      <c r="E21" s="2"/>
      <c r="F21" s="5">
        <v>2896275.0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1" t="s">
        <v>243</v>
      </c>
      <c r="E22" s="2"/>
      <c r="F22" s="5">
        <v>133500.0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15" t="s">
        <v>245</v>
      </c>
      <c r="E23" s="2"/>
      <c r="F23" s="18">
        <f>F21+F22</f>
        <v>3029775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251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252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249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250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256</v>
      </c>
      <c r="C9" s="5">
        <v>178000.0</v>
      </c>
      <c r="D9" s="5">
        <v>25.0</v>
      </c>
      <c r="E9" s="5">
        <v>1.0</v>
      </c>
      <c r="F9" s="5">
        <v>178000.0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17</v>
      </c>
      <c r="E10" s="17" t="s">
        <v>19</v>
      </c>
      <c r="F10" s="5">
        <v>178000.0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5">
        <v>44500.0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27</v>
      </c>
      <c r="E13" s="2"/>
      <c r="F13" s="5">
        <v>133500.0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258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259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260</v>
      </c>
      <c r="C9" s="5">
        <v>59000.0</v>
      </c>
      <c r="D9" s="5">
        <v>35.0</v>
      </c>
      <c r="E9" s="5">
        <v>1.0</v>
      </c>
      <c r="F9" s="5">
        <v>59000.0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71</v>
      </c>
      <c r="B10" s="1" t="s">
        <v>35</v>
      </c>
      <c r="C10" s="5">
        <v>59000.0</v>
      </c>
      <c r="D10" s="5">
        <v>35.0</v>
      </c>
      <c r="E10" s="5">
        <v>35.0</v>
      </c>
      <c r="F10" s="5">
        <v>2065000.0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73</v>
      </c>
      <c r="B11" s="1" t="s">
        <v>261</v>
      </c>
      <c r="C11" s="5">
        <v>104000.0</v>
      </c>
      <c r="D11" s="5">
        <v>35.0</v>
      </c>
      <c r="E11" s="5">
        <v>1.0</v>
      </c>
      <c r="F11" s="5">
        <v>104000.0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75</v>
      </c>
      <c r="B12" s="1" t="s">
        <v>262</v>
      </c>
      <c r="C12" s="5">
        <v>53000.0</v>
      </c>
      <c r="D12" s="5">
        <v>35.0</v>
      </c>
      <c r="E12" s="5">
        <v>1.0</v>
      </c>
      <c r="F12" s="5">
        <v>53000.0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76</v>
      </c>
      <c r="B13" s="1" t="s">
        <v>263</v>
      </c>
      <c r="C13" s="5">
        <v>59000.0</v>
      </c>
      <c r="D13" s="5">
        <v>35.0</v>
      </c>
      <c r="E13" s="5">
        <v>1.0</v>
      </c>
      <c r="F13" s="5">
        <v>59000.0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78</v>
      </c>
      <c r="B14" s="1" t="s">
        <v>264</v>
      </c>
      <c r="C14" s="5">
        <v>112000.0</v>
      </c>
      <c r="D14" s="5">
        <v>35.0</v>
      </c>
      <c r="E14" s="5">
        <v>1.0</v>
      </c>
      <c r="F14" s="5">
        <v>112000.0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80</v>
      </c>
      <c r="B15" s="1" t="s">
        <v>265</v>
      </c>
      <c r="C15" s="5">
        <v>175000.0</v>
      </c>
      <c r="D15" s="5">
        <v>35.0</v>
      </c>
      <c r="E15" s="5">
        <v>4.0</v>
      </c>
      <c r="F15" s="5">
        <v>700000.0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82</v>
      </c>
      <c r="B16" s="1" t="s">
        <v>266</v>
      </c>
      <c r="C16" s="5">
        <v>58000.0</v>
      </c>
      <c r="D16" s="5">
        <v>35.0</v>
      </c>
      <c r="E16" s="5">
        <v>1.0</v>
      </c>
      <c r="F16" s="5">
        <v>58000.0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84</v>
      </c>
      <c r="B17" s="1" t="s">
        <v>267</v>
      </c>
      <c r="C17" s="5">
        <v>50000.0</v>
      </c>
      <c r="D17" s="5">
        <v>35.0</v>
      </c>
      <c r="E17" s="5">
        <v>1.0</v>
      </c>
      <c r="F17" s="5">
        <v>50000.0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86</v>
      </c>
      <c r="B18" s="1" t="s">
        <v>81</v>
      </c>
      <c r="C18" s="5">
        <v>45000.0</v>
      </c>
      <c r="D18" s="5">
        <v>35.0</v>
      </c>
      <c r="E18" s="5">
        <v>1.0</v>
      </c>
      <c r="F18" s="5">
        <v>45000.0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88</v>
      </c>
      <c r="B19" s="1" t="s">
        <v>268</v>
      </c>
      <c r="C19" s="5">
        <v>74000.0</v>
      </c>
      <c r="D19" s="5">
        <v>35.0</v>
      </c>
      <c r="E19" s="5">
        <v>12.0</v>
      </c>
      <c r="F19" s="5">
        <v>888000.0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91</v>
      </c>
      <c r="B20" s="1" t="s">
        <v>269</v>
      </c>
      <c r="C20" s="5">
        <v>135000.0</v>
      </c>
      <c r="D20" s="5">
        <v>35.0</v>
      </c>
      <c r="E20" s="5">
        <v>2.0</v>
      </c>
      <c r="F20" s="5">
        <v>270000.0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93</v>
      </c>
      <c r="B21" s="1" t="s">
        <v>83</v>
      </c>
      <c r="C21" s="5">
        <v>88000.0</v>
      </c>
      <c r="D21" s="5">
        <v>35.0</v>
      </c>
      <c r="E21" s="5">
        <v>1.0</v>
      </c>
      <c r="F21" s="5">
        <v>88000.0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95</v>
      </c>
      <c r="B22" s="1" t="s">
        <v>270</v>
      </c>
      <c r="C22" s="5">
        <v>99000.0</v>
      </c>
      <c r="D22" s="5">
        <v>35.0</v>
      </c>
      <c r="E22" s="5">
        <v>6.0</v>
      </c>
      <c r="F22" s="5">
        <v>594000.0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97</v>
      </c>
      <c r="B23" s="1" t="s">
        <v>271</v>
      </c>
      <c r="C23" s="5">
        <v>65000.0</v>
      </c>
      <c r="D23" s="5">
        <v>35.0</v>
      </c>
      <c r="E23" s="5">
        <v>1.0</v>
      </c>
      <c r="F23" s="5">
        <v>65000.0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99</v>
      </c>
      <c r="B24" s="1" t="s">
        <v>272</v>
      </c>
      <c r="C24" s="5">
        <v>120000.0</v>
      </c>
      <c r="D24" s="5">
        <v>35.0</v>
      </c>
      <c r="E24" s="5">
        <v>1.0</v>
      </c>
      <c r="F24" s="5">
        <v>120000.0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102</v>
      </c>
      <c r="B25" s="1" t="s">
        <v>85</v>
      </c>
      <c r="C25" s="5">
        <v>58000.0</v>
      </c>
      <c r="D25" s="5">
        <v>35.0</v>
      </c>
      <c r="E25" s="5">
        <v>1.0</v>
      </c>
      <c r="F25" s="5">
        <v>58000.0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104</v>
      </c>
      <c r="B26" s="1" t="s">
        <v>89</v>
      </c>
      <c r="C26" s="5">
        <v>98000.0</v>
      </c>
      <c r="D26" s="5">
        <v>35.0</v>
      </c>
      <c r="E26" s="5">
        <v>25.0</v>
      </c>
      <c r="F26" s="5">
        <v>2450000.0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107</v>
      </c>
      <c r="B27" s="1" t="s">
        <v>273</v>
      </c>
      <c r="C27" s="5">
        <v>55000.0</v>
      </c>
      <c r="D27" s="5">
        <v>35.0</v>
      </c>
      <c r="E27" s="5">
        <v>1.0</v>
      </c>
      <c r="F27" s="5">
        <v>55000.0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109</v>
      </c>
      <c r="B28" s="1" t="s">
        <v>274</v>
      </c>
      <c r="C28" s="5">
        <v>85000.0</v>
      </c>
      <c r="D28" s="5">
        <v>35.0</v>
      </c>
      <c r="E28" s="5">
        <v>2.0</v>
      </c>
      <c r="F28" s="5">
        <v>170000.0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111</v>
      </c>
      <c r="B29" s="1" t="s">
        <v>275</v>
      </c>
      <c r="C29" s="5">
        <v>59000.0</v>
      </c>
      <c r="D29" s="5">
        <v>35.0</v>
      </c>
      <c r="E29" s="5">
        <v>1.0</v>
      </c>
      <c r="F29" s="5">
        <v>59000.0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113</v>
      </c>
      <c r="B30" s="1" t="s">
        <v>100</v>
      </c>
      <c r="C30" s="5">
        <v>49000.0</v>
      </c>
      <c r="D30" s="5">
        <v>35.0</v>
      </c>
      <c r="E30" s="5">
        <v>3.0</v>
      </c>
      <c r="F30" s="5">
        <v>147000.0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115</v>
      </c>
      <c r="B31" s="1" t="s">
        <v>276</v>
      </c>
      <c r="C31" s="5">
        <v>85000.0</v>
      </c>
      <c r="D31" s="5">
        <v>35.0</v>
      </c>
      <c r="E31" s="5">
        <v>1.0</v>
      </c>
      <c r="F31" s="5">
        <v>85000.0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117</v>
      </c>
      <c r="B32" s="1" t="s">
        <v>277</v>
      </c>
      <c r="C32" s="5">
        <v>55000.0</v>
      </c>
      <c r="D32" s="5">
        <v>35.0</v>
      </c>
      <c r="E32" s="5">
        <v>1.0</v>
      </c>
      <c r="F32" s="5">
        <v>55000.0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119</v>
      </c>
      <c r="B33" s="1" t="s">
        <v>278</v>
      </c>
      <c r="C33" s="5">
        <v>60000.0</v>
      </c>
      <c r="D33" s="5">
        <v>35.0</v>
      </c>
      <c r="E33" s="5">
        <v>1.0</v>
      </c>
      <c r="F33" s="5">
        <v>60000.0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121</v>
      </c>
      <c r="B34" s="1" t="s">
        <v>279</v>
      </c>
      <c r="C34" s="5">
        <v>70000.0</v>
      </c>
      <c r="D34" s="5">
        <v>35.0</v>
      </c>
      <c r="E34" s="5">
        <v>2.0</v>
      </c>
      <c r="F34" s="5">
        <v>140000.0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106</v>
      </c>
      <c r="B35" s="1" t="s">
        <v>280</v>
      </c>
      <c r="C35" s="5">
        <v>75000.0</v>
      </c>
      <c r="D35" s="5">
        <v>35.0</v>
      </c>
      <c r="E35" s="5">
        <v>1.0</v>
      </c>
      <c r="F35" s="5">
        <v>75000.0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124</v>
      </c>
      <c r="B36" s="1" t="s">
        <v>281</v>
      </c>
      <c r="C36" s="5">
        <v>55000.0</v>
      </c>
      <c r="D36" s="5">
        <v>35.0</v>
      </c>
      <c r="E36" s="5">
        <v>2.0</v>
      </c>
      <c r="F36" s="5">
        <v>110000.0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126</v>
      </c>
      <c r="B37" s="1" t="s">
        <v>118</v>
      </c>
      <c r="C37" s="5">
        <v>98000.0</v>
      </c>
      <c r="D37" s="5">
        <v>35.0</v>
      </c>
      <c r="E37" s="5">
        <v>12.0</v>
      </c>
      <c r="F37" s="5">
        <v>1176000.0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128</v>
      </c>
      <c r="B38" s="1" t="s">
        <v>282</v>
      </c>
      <c r="C38" s="5">
        <v>70000.0</v>
      </c>
      <c r="D38" s="5">
        <v>35.0</v>
      </c>
      <c r="E38" s="5">
        <v>1.0</v>
      </c>
      <c r="F38" s="5">
        <v>70000.0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130</v>
      </c>
      <c r="B39" s="1" t="s">
        <v>283</v>
      </c>
      <c r="C39" s="5">
        <v>175000.0</v>
      </c>
      <c r="D39" s="5">
        <v>35.0</v>
      </c>
      <c r="E39" s="5">
        <v>1.0</v>
      </c>
      <c r="F39" s="5">
        <v>175000.0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132</v>
      </c>
      <c r="B40" s="1" t="s">
        <v>122</v>
      </c>
      <c r="C40" s="5">
        <v>145000.0</v>
      </c>
      <c r="D40" s="5">
        <v>35.0</v>
      </c>
      <c r="E40" s="5">
        <v>5.0</v>
      </c>
      <c r="F40" s="5">
        <v>725000.0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134</v>
      </c>
      <c r="B41" s="1" t="s">
        <v>123</v>
      </c>
      <c r="C41" s="5">
        <v>200000.0</v>
      </c>
      <c r="D41" s="5">
        <v>35.0</v>
      </c>
      <c r="E41" s="5">
        <v>16.0</v>
      </c>
      <c r="F41" s="5">
        <v>3200000.0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136</v>
      </c>
      <c r="B42" s="1" t="s">
        <v>125</v>
      </c>
      <c r="C42" s="5">
        <v>68000.0</v>
      </c>
      <c r="D42" s="5">
        <v>35.0</v>
      </c>
      <c r="E42" s="5">
        <v>1.0</v>
      </c>
      <c r="F42" s="5">
        <v>68000.0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138</v>
      </c>
      <c r="B43" s="1" t="s">
        <v>284</v>
      </c>
      <c r="C43" s="5">
        <v>89000.0</v>
      </c>
      <c r="D43" s="5">
        <v>35.0</v>
      </c>
      <c r="E43" s="5">
        <v>4.0</v>
      </c>
      <c r="F43" s="5">
        <v>356000.0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140</v>
      </c>
      <c r="B44" s="1" t="s">
        <v>285</v>
      </c>
      <c r="C44" s="5">
        <v>120000.0</v>
      </c>
      <c r="D44" s="5">
        <v>35.0</v>
      </c>
      <c r="E44" s="5">
        <v>1.0</v>
      </c>
      <c r="F44" s="5">
        <v>120000.0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142</v>
      </c>
      <c r="B45" s="1" t="s">
        <v>127</v>
      </c>
      <c r="C45" s="5">
        <v>45000.0</v>
      </c>
      <c r="D45" s="5">
        <v>35.0</v>
      </c>
      <c r="E45" s="5">
        <v>2.0</v>
      </c>
      <c r="F45" s="5">
        <v>90000.0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144</v>
      </c>
      <c r="B46" s="1" t="s">
        <v>129</v>
      </c>
      <c r="C46" s="5">
        <v>145000.0</v>
      </c>
      <c r="D46" s="5">
        <v>35.0</v>
      </c>
      <c r="E46" s="5">
        <v>13.0</v>
      </c>
      <c r="F46" s="5">
        <v>1885000.0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146</v>
      </c>
      <c r="B47" s="1" t="s">
        <v>286</v>
      </c>
      <c r="C47" s="5">
        <v>49000.0</v>
      </c>
      <c r="D47" s="5">
        <v>35.0</v>
      </c>
      <c r="E47" s="5">
        <v>1.0</v>
      </c>
      <c r="F47" s="5">
        <v>49000.0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148</v>
      </c>
      <c r="B48" s="1" t="s">
        <v>287</v>
      </c>
      <c r="C48" s="5">
        <v>65000.0</v>
      </c>
      <c r="D48" s="5">
        <v>35.0</v>
      </c>
      <c r="E48" s="5">
        <v>4.0</v>
      </c>
      <c r="F48" s="5">
        <v>260000.0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150</v>
      </c>
      <c r="B49" s="1" t="s">
        <v>288</v>
      </c>
      <c r="C49" s="5">
        <v>80000.0</v>
      </c>
      <c r="D49" s="5">
        <v>35.0</v>
      </c>
      <c r="E49" s="5">
        <v>10.0</v>
      </c>
      <c r="F49" s="5">
        <v>800000.0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152</v>
      </c>
      <c r="B50" s="1" t="s">
        <v>289</v>
      </c>
      <c r="C50" s="5">
        <v>80000.0</v>
      </c>
      <c r="D50" s="5">
        <v>35.0</v>
      </c>
      <c r="E50" s="5">
        <v>3.0</v>
      </c>
      <c r="F50" s="5">
        <v>240000.0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154</v>
      </c>
      <c r="B51" s="1" t="s">
        <v>290</v>
      </c>
      <c r="C51" s="5">
        <v>55000.0</v>
      </c>
      <c r="D51" s="5">
        <v>35.0</v>
      </c>
      <c r="E51" s="5">
        <v>2.0</v>
      </c>
      <c r="F51" s="5">
        <v>110000.0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156</v>
      </c>
      <c r="B52" s="1" t="s">
        <v>291</v>
      </c>
      <c r="C52" s="5">
        <v>85000.0</v>
      </c>
      <c r="D52" s="5">
        <v>35.0</v>
      </c>
      <c r="E52" s="5">
        <v>1.0</v>
      </c>
      <c r="F52" s="5">
        <v>85000.0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158</v>
      </c>
      <c r="B53" s="1" t="s">
        <v>292</v>
      </c>
      <c r="C53" s="5">
        <v>66000.0</v>
      </c>
      <c r="D53" s="5">
        <v>35.0</v>
      </c>
      <c r="E53" s="5">
        <v>1.0</v>
      </c>
      <c r="F53" s="5">
        <v>66000.0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160</v>
      </c>
      <c r="B54" s="1" t="s">
        <v>141</v>
      </c>
      <c r="C54" s="5">
        <v>124300.0</v>
      </c>
      <c r="D54" s="5">
        <v>35.0</v>
      </c>
      <c r="E54" s="5">
        <v>4.0</v>
      </c>
      <c r="F54" s="5">
        <v>497200.0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162</v>
      </c>
      <c r="B55" s="1" t="s">
        <v>293</v>
      </c>
      <c r="C55" s="5">
        <v>55000.0</v>
      </c>
      <c r="D55" s="5">
        <v>35.0</v>
      </c>
      <c r="E55" s="5">
        <v>1.0</v>
      </c>
      <c r="F55" s="5">
        <v>55000.0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164</v>
      </c>
      <c r="B56" s="1" t="s">
        <v>294</v>
      </c>
      <c r="C56" s="5">
        <v>52000.0</v>
      </c>
      <c r="D56" s="5">
        <v>35.0</v>
      </c>
      <c r="E56" s="5">
        <v>1.0</v>
      </c>
      <c r="F56" s="5">
        <v>52000.0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166</v>
      </c>
      <c r="B57" s="1" t="s">
        <v>295</v>
      </c>
      <c r="C57" s="5">
        <v>154000.0</v>
      </c>
      <c r="D57" s="5">
        <v>35.0</v>
      </c>
      <c r="E57" s="5">
        <v>1.0</v>
      </c>
      <c r="F57" s="5">
        <v>154000.0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168</v>
      </c>
      <c r="B58" s="1" t="s">
        <v>296</v>
      </c>
      <c r="C58" s="5">
        <v>66000.0</v>
      </c>
      <c r="D58" s="5">
        <v>35.0</v>
      </c>
      <c r="E58" s="5">
        <v>2.0</v>
      </c>
      <c r="F58" s="5">
        <v>132000.0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170</v>
      </c>
      <c r="B59" s="1" t="s">
        <v>297</v>
      </c>
      <c r="C59" s="5">
        <v>71500.0</v>
      </c>
      <c r="D59" s="5">
        <v>35.0</v>
      </c>
      <c r="E59" s="5">
        <v>1.0</v>
      </c>
      <c r="F59" s="5">
        <v>71500.0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172</v>
      </c>
      <c r="B60" s="1" t="s">
        <v>299</v>
      </c>
      <c r="C60" s="5">
        <v>148500.0</v>
      </c>
      <c r="D60" s="5">
        <v>35.0</v>
      </c>
      <c r="E60" s="5">
        <v>1.0</v>
      </c>
      <c r="F60" s="5">
        <v>148500.0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174</v>
      </c>
      <c r="B61" s="1" t="s">
        <v>300</v>
      </c>
      <c r="C61" s="5">
        <v>82500.0</v>
      </c>
      <c r="D61" s="5">
        <v>35.0</v>
      </c>
      <c r="E61" s="5">
        <v>1.0</v>
      </c>
      <c r="F61" s="5">
        <v>82500.0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176</v>
      </c>
      <c r="B62" s="1" t="s">
        <v>301</v>
      </c>
      <c r="C62" s="5">
        <v>132000.0</v>
      </c>
      <c r="D62" s="5">
        <v>35.0</v>
      </c>
      <c r="E62" s="5">
        <v>1.0</v>
      </c>
      <c r="F62" s="5">
        <v>132000.0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178</v>
      </c>
      <c r="B63" s="1" t="s">
        <v>302</v>
      </c>
      <c r="C63" s="5">
        <v>66000.0</v>
      </c>
      <c r="D63" s="5">
        <v>35.0</v>
      </c>
      <c r="E63" s="5">
        <v>2.0</v>
      </c>
      <c r="F63" s="5">
        <v>132000.0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180</v>
      </c>
      <c r="B64" s="1" t="s">
        <v>303</v>
      </c>
      <c r="C64" s="5">
        <v>66000.0</v>
      </c>
      <c r="D64" s="5">
        <v>35.0</v>
      </c>
      <c r="E64" s="5">
        <v>4.0</v>
      </c>
      <c r="F64" s="5">
        <v>264000.0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182</v>
      </c>
      <c r="B65" s="1" t="s">
        <v>304</v>
      </c>
      <c r="C65" s="5">
        <v>55000.0</v>
      </c>
      <c r="D65" s="5">
        <v>35.0</v>
      </c>
      <c r="E65" s="5">
        <v>1.0</v>
      </c>
      <c r="F65" s="5">
        <v>55000.0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184</v>
      </c>
      <c r="B66" s="1" t="s">
        <v>153</v>
      </c>
      <c r="C66" s="5">
        <v>143000.0</v>
      </c>
      <c r="D66" s="5">
        <v>35.0</v>
      </c>
      <c r="E66" s="5">
        <v>2.0</v>
      </c>
      <c r="F66" s="5">
        <v>286000.0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186</v>
      </c>
      <c r="B67" s="1" t="s">
        <v>306</v>
      </c>
      <c r="C67" s="5">
        <v>65000.0</v>
      </c>
      <c r="D67" s="5">
        <v>35.0</v>
      </c>
      <c r="E67" s="5">
        <v>3.0</v>
      </c>
      <c r="F67" s="5">
        <v>195000.0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188</v>
      </c>
      <c r="B68" s="1" t="s">
        <v>307</v>
      </c>
      <c r="C68" s="5">
        <v>59000.0</v>
      </c>
      <c r="D68" s="5">
        <v>35.0</v>
      </c>
      <c r="E68" s="5">
        <v>1.0</v>
      </c>
      <c r="F68" s="5">
        <v>59000.0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189</v>
      </c>
      <c r="B69" s="1" t="s">
        <v>308</v>
      </c>
      <c r="C69" s="5">
        <v>60500.0</v>
      </c>
      <c r="D69" s="5">
        <v>35.0</v>
      </c>
      <c r="E69" s="5">
        <v>1.0</v>
      </c>
      <c r="F69" s="5">
        <v>60500.0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191</v>
      </c>
      <c r="B70" s="1" t="s">
        <v>309</v>
      </c>
      <c r="C70" s="5">
        <v>88000.0</v>
      </c>
      <c r="D70" s="5">
        <v>35.0</v>
      </c>
      <c r="E70" s="5">
        <v>3.0</v>
      </c>
      <c r="F70" s="5">
        <v>264000.0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193</v>
      </c>
      <c r="B71" s="1" t="s">
        <v>310</v>
      </c>
      <c r="C71" s="5">
        <v>88000.0</v>
      </c>
      <c r="D71" s="5">
        <v>35.0</v>
      </c>
      <c r="E71" s="5">
        <v>3.0</v>
      </c>
      <c r="F71" s="5">
        <v>264000.0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195</v>
      </c>
      <c r="B72" s="1" t="s">
        <v>155</v>
      </c>
      <c r="C72" s="5">
        <v>99000.0</v>
      </c>
      <c r="D72" s="5">
        <v>35.0</v>
      </c>
      <c r="E72" s="5">
        <v>1.0</v>
      </c>
      <c r="F72" s="5">
        <v>99000.0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197</v>
      </c>
      <c r="B73" s="1" t="s">
        <v>157</v>
      </c>
      <c r="C73" s="5">
        <v>110000.0</v>
      </c>
      <c r="D73" s="5">
        <v>35.0</v>
      </c>
      <c r="E73" s="5">
        <v>12.0</v>
      </c>
      <c r="F73" s="5">
        <v>1320000.0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199</v>
      </c>
      <c r="B74" s="1" t="s">
        <v>311</v>
      </c>
      <c r="C74" s="5">
        <v>88000.0</v>
      </c>
      <c r="D74" s="5">
        <v>35.0</v>
      </c>
      <c r="E74" s="5">
        <v>2.0</v>
      </c>
      <c r="F74" s="5">
        <v>176000.0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201</v>
      </c>
      <c r="B75" s="1" t="s">
        <v>312</v>
      </c>
      <c r="C75" s="5">
        <v>99000.0</v>
      </c>
      <c r="D75" s="5">
        <v>35.0</v>
      </c>
      <c r="E75" s="5">
        <v>2.0</v>
      </c>
      <c r="F75" s="5">
        <v>198000.0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203</v>
      </c>
      <c r="B76" s="1" t="s">
        <v>314</v>
      </c>
      <c r="C76" s="5">
        <v>148500.0</v>
      </c>
      <c r="D76" s="5">
        <v>35.0</v>
      </c>
      <c r="E76" s="5">
        <v>3.0</v>
      </c>
      <c r="F76" s="5">
        <v>445500.0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205</v>
      </c>
      <c r="B77" s="1" t="s">
        <v>315</v>
      </c>
      <c r="C77" s="5">
        <v>66000.0</v>
      </c>
      <c r="D77" s="5">
        <v>35.0</v>
      </c>
      <c r="E77" s="5">
        <v>1.0</v>
      </c>
      <c r="F77" s="5">
        <v>66000.0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207</v>
      </c>
      <c r="B78" s="1" t="s">
        <v>316</v>
      </c>
      <c r="C78" s="5">
        <v>235000.0</v>
      </c>
      <c r="D78" s="5">
        <v>35.0</v>
      </c>
      <c r="E78" s="5">
        <v>3.0</v>
      </c>
      <c r="F78" s="5">
        <v>705000.0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209</v>
      </c>
      <c r="B79" s="1" t="s">
        <v>317</v>
      </c>
      <c r="C79" s="5">
        <v>60500.0</v>
      </c>
      <c r="D79" s="5">
        <v>35.0</v>
      </c>
      <c r="E79" s="5">
        <v>5.0</v>
      </c>
      <c r="F79" s="5">
        <v>302500.0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211</v>
      </c>
      <c r="B80" s="1" t="s">
        <v>318</v>
      </c>
      <c r="C80" s="5">
        <v>66000.0</v>
      </c>
      <c r="D80" s="5">
        <v>35.0</v>
      </c>
      <c r="E80" s="5">
        <v>1.0</v>
      </c>
      <c r="F80" s="5">
        <v>66000.0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213</v>
      </c>
      <c r="B81" s="1" t="s">
        <v>319</v>
      </c>
      <c r="C81" s="5">
        <v>60500.0</v>
      </c>
      <c r="D81" s="5">
        <v>35.0</v>
      </c>
      <c r="E81" s="5">
        <v>1.0</v>
      </c>
      <c r="F81" s="5">
        <v>60500.0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215</v>
      </c>
      <c r="B82" s="1" t="s">
        <v>165</v>
      </c>
      <c r="C82" s="5">
        <v>154000.0</v>
      </c>
      <c r="D82" s="5">
        <v>35.0</v>
      </c>
      <c r="E82" s="5">
        <v>2.0</v>
      </c>
      <c r="F82" s="5">
        <v>308000.0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217</v>
      </c>
      <c r="B83" s="1" t="s">
        <v>320</v>
      </c>
      <c r="C83" s="5">
        <v>60500.0</v>
      </c>
      <c r="D83" s="5">
        <v>35.0</v>
      </c>
      <c r="E83" s="5">
        <v>1.0</v>
      </c>
      <c r="F83" s="5">
        <v>60500.0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219</v>
      </c>
      <c r="B84" s="1" t="s">
        <v>169</v>
      </c>
      <c r="C84" s="5">
        <v>188000.0</v>
      </c>
      <c r="D84" s="5">
        <v>35.0</v>
      </c>
      <c r="E84" s="5">
        <v>10.0</v>
      </c>
      <c r="F84" s="5">
        <v>1880000.0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221</v>
      </c>
      <c r="B85" s="1" t="s">
        <v>321</v>
      </c>
      <c r="C85" s="5">
        <v>50000.0</v>
      </c>
      <c r="D85" s="5">
        <v>35.0</v>
      </c>
      <c r="E85" s="5">
        <v>1.0</v>
      </c>
      <c r="F85" s="5">
        <v>50000.0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223</v>
      </c>
      <c r="B86" s="1" t="s">
        <v>322</v>
      </c>
      <c r="C86" s="5">
        <v>77000.0</v>
      </c>
      <c r="D86" s="5">
        <v>35.0</v>
      </c>
      <c r="E86" s="5">
        <v>1.0</v>
      </c>
      <c r="F86" s="5">
        <v>77000.0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225</v>
      </c>
      <c r="B87" s="1" t="s">
        <v>323</v>
      </c>
      <c r="C87" s="5">
        <v>178000.0</v>
      </c>
      <c r="D87" s="5">
        <v>35.0</v>
      </c>
      <c r="E87" s="5">
        <v>2.0</v>
      </c>
      <c r="F87" s="5">
        <v>356000.0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226</v>
      </c>
      <c r="B88" s="1" t="s">
        <v>324</v>
      </c>
      <c r="C88" s="5">
        <v>68000.0</v>
      </c>
      <c r="D88" s="5">
        <v>35.0</v>
      </c>
      <c r="E88" s="5">
        <v>1.0</v>
      </c>
      <c r="F88" s="5">
        <v>68000.0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228</v>
      </c>
      <c r="B89" s="1" t="s">
        <v>325</v>
      </c>
      <c r="C89" s="5">
        <v>99000.0</v>
      </c>
      <c r="D89" s="5">
        <v>35.0</v>
      </c>
      <c r="E89" s="5">
        <v>3.0</v>
      </c>
      <c r="F89" s="5">
        <v>297000.0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230</v>
      </c>
      <c r="B90" s="1" t="s">
        <v>326</v>
      </c>
      <c r="C90" s="5">
        <v>121000.0</v>
      </c>
      <c r="D90" s="5">
        <v>35.0</v>
      </c>
      <c r="E90" s="5">
        <v>1.0</v>
      </c>
      <c r="F90" s="5">
        <v>121000.0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232</v>
      </c>
      <c r="B91" s="1" t="s">
        <v>173</v>
      </c>
      <c r="C91" s="5">
        <v>71500.0</v>
      </c>
      <c r="D91" s="5">
        <v>35.0</v>
      </c>
      <c r="E91" s="5">
        <v>4.0</v>
      </c>
      <c r="F91" s="5">
        <v>286000.0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234</v>
      </c>
      <c r="B92" s="1" t="s">
        <v>327</v>
      </c>
      <c r="C92" s="5">
        <v>110000.0</v>
      </c>
      <c r="D92" s="5">
        <v>35.0</v>
      </c>
      <c r="E92" s="5">
        <v>9.0</v>
      </c>
      <c r="F92" s="5">
        <v>990000.0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236</v>
      </c>
      <c r="B93" s="1" t="s">
        <v>175</v>
      </c>
      <c r="C93" s="5">
        <v>55000.0</v>
      </c>
      <c r="D93" s="5">
        <v>35.0</v>
      </c>
      <c r="E93" s="5">
        <v>4.0</v>
      </c>
      <c r="F93" s="5">
        <v>220000.0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237</v>
      </c>
      <c r="B94" s="1" t="s">
        <v>328</v>
      </c>
      <c r="C94" s="5">
        <v>176000.0</v>
      </c>
      <c r="D94" s="5">
        <v>35.0</v>
      </c>
      <c r="E94" s="5">
        <v>1.0</v>
      </c>
      <c r="F94" s="5">
        <v>176000.0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 t="s">
        <v>239</v>
      </c>
      <c r="B95" s="1" t="s">
        <v>329</v>
      </c>
      <c r="C95" s="5">
        <v>79000.0</v>
      </c>
      <c r="D95" s="5">
        <v>35.0</v>
      </c>
      <c r="E95" s="5">
        <v>2.0</v>
      </c>
      <c r="F95" s="5">
        <v>158000.0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 t="s">
        <v>330</v>
      </c>
      <c r="B96" s="1" t="s">
        <v>179</v>
      </c>
      <c r="C96" s="5">
        <v>148500.0</v>
      </c>
      <c r="D96" s="5">
        <v>35.0</v>
      </c>
      <c r="E96" s="5">
        <v>1.0</v>
      </c>
      <c r="F96" s="5">
        <v>148500.0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 t="s">
        <v>331</v>
      </c>
      <c r="B97" s="1" t="s">
        <v>332</v>
      </c>
      <c r="C97" s="5">
        <v>60500.0</v>
      </c>
      <c r="D97" s="5">
        <v>35.0</v>
      </c>
      <c r="E97" s="5">
        <v>1.0</v>
      </c>
      <c r="F97" s="5">
        <v>60500.0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 t="s">
        <v>333</v>
      </c>
      <c r="B98" s="1" t="s">
        <v>334</v>
      </c>
      <c r="C98" s="5">
        <v>55000.0</v>
      </c>
      <c r="D98" s="5">
        <v>35.0</v>
      </c>
      <c r="E98" s="5">
        <v>10.0</v>
      </c>
      <c r="F98" s="5">
        <v>550000.0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 t="s">
        <v>335</v>
      </c>
      <c r="B99" s="1" t="s">
        <v>336</v>
      </c>
      <c r="C99" s="5">
        <v>55000.0</v>
      </c>
      <c r="D99" s="5">
        <v>35.0</v>
      </c>
      <c r="E99" s="5">
        <v>9.0</v>
      </c>
      <c r="F99" s="5">
        <v>495000.0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 t="s">
        <v>337</v>
      </c>
      <c r="B100" s="1" t="s">
        <v>338</v>
      </c>
      <c r="C100" s="5">
        <v>88000.0</v>
      </c>
      <c r="D100" s="5">
        <v>35.0</v>
      </c>
      <c r="E100" s="5">
        <v>2.0</v>
      </c>
      <c r="F100" s="5">
        <v>176000.0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 t="s">
        <v>339</v>
      </c>
      <c r="B101" s="1" t="s">
        <v>340</v>
      </c>
      <c r="C101" s="5">
        <v>71500.0</v>
      </c>
      <c r="D101" s="5">
        <v>35.0</v>
      </c>
      <c r="E101" s="5">
        <v>1.0</v>
      </c>
      <c r="F101" s="5">
        <v>71500.0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 t="s">
        <v>341</v>
      </c>
      <c r="B102" s="1" t="s">
        <v>28</v>
      </c>
      <c r="C102" s="5">
        <v>99000.0</v>
      </c>
      <c r="D102" s="5">
        <v>35.0</v>
      </c>
      <c r="E102" s="5">
        <v>2.0</v>
      </c>
      <c r="F102" s="5">
        <v>198000.0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 t="s">
        <v>342</v>
      </c>
      <c r="B103" s="1" t="s">
        <v>190</v>
      </c>
      <c r="C103" s="5">
        <v>188000.0</v>
      </c>
      <c r="D103" s="5">
        <v>35.0</v>
      </c>
      <c r="E103" s="5">
        <v>37.0</v>
      </c>
      <c r="F103" s="5">
        <v>6956000.0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 t="s">
        <v>343</v>
      </c>
      <c r="B104" s="1" t="s">
        <v>344</v>
      </c>
      <c r="C104" s="5">
        <v>82500.0</v>
      </c>
      <c r="D104" s="5">
        <v>35.0</v>
      </c>
      <c r="E104" s="5">
        <v>3.0</v>
      </c>
      <c r="F104" s="5">
        <v>247500.0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 t="s">
        <v>345</v>
      </c>
      <c r="B105" s="1" t="s">
        <v>192</v>
      </c>
      <c r="C105" s="5">
        <v>175000.0</v>
      </c>
      <c r="D105" s="5">
        <v>35.0</v>
      </c>
      <c r="E105" s="5">
        <v>7.0</v>
      </c>
      <c r="F105" s="5">
        <v>1225000.0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 t="s">
        <v>346</v>
      </c>
      <c r="B106" s="1" t="s">
        <v>347</v>
      </c>
      <c r="C106" s="5">
        <v>77000.0</v>
      </c>
      <c r="D106" s="5">
        <v>35.0</v>
      </c>
      <c r="E106" s="5">
        <v>4.0</v>
      </c>
      <c r="F106" s="5">
        <v>308000.0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 t="s">
        <v>348</v>
      </c>
      <c r="B107" s="1" t="s">
        <v>349</v>
      </c>
      <c r="C107" s="5">
        <v>77000.0</v>
      </c>
      <c r="D107" s="5">
        <v>35.0</v>
      </c>
      <c r="E107" s="5">
        <v>2.0</v>
      </c>
      <c r="F107" s="5">
        <v>154000.0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 t="s">
        <v>350</v>
      </c>
      <c r="B108" s="1" t="s">
        <v>253</v>
      </c>
      <c r="C108" s="5">
        <v>132000.0</v>
      </c>
      <c r="D108" s="5">
        <v>35.0</v>
      </c>
      <c r="E108" s="5">
        <v>13.0</v>
      </c>
      <c r="F108" s="5">
        <v>1716000.0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 t="s">
        <v>351</v>
      </c>
      <c r="B109" s="1" t="s">
        <v>50</v>
      </c>
      <c r="C109" s="5">
        <v>71500.0</v>
      </c>
      <c r="D109" s="5">
        <v>35.0</v>
      </c>
      <c r="E109" s="5">
        <v>3.0</v>
      </c>
      <c r="F109" s="5">
        <v>214500.0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 t="s">
        <v>352</v>
      </c>
      <c r="B110" s="1" t="s">
        <v>353</v>
      </c>
      <c r="C110" s="5">
        <v>69000.0</v>
      </c>
      <c r="D110" s="5">
        <v>35.0</v>
      </c>
      <c r="E110" s="5">
        <v>1.0</v>
      </c>
      <c r="F110" s="5">
        <v>69000.0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 t="s">
        <v>354</v>
      </c>
      <c r="B111" s="1" t="s">
        <v>355</v>
      </c>
      <c r="C111" s="5">
        <v>189000.0</v>
      </c>
      <c r="D111" s="5">
        <v>35.0</v>
      </c>
      <c r="E111" s="5">
        <v>1.0</v>
      </c>
      <c r="F111" s="5">
        <v>189000.0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 t="s">
        <v>356</v>
      </c>
      <c r="B112" s="1" t="s">
        <v>357</v>
      </c>
      <c r="C112" s="5">
        <v>77000.0</v>
      </c>
      <c r="D112" s="5">
        <v>35.0</v>
      </c>
      <c r="E112" s="5">
        <v>7.0</v>
      </c>
      <c r="F112" s="5">
        <v>539000.0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 t="s">
        <v>358</v>
      </c>
      <c r="B113" s="1" t="s">
        <v>359</v>
      </c>
      <c r="C113" s="5">
        <v>110000.0</v>
      </c>
      <c r="D113" s="5">
        <v>35.0</v>
      </c>
      <c r="E113" s="5">
        <v>14.0</v>
      </c>
      <c r="F113" s="5">
        <v>1540000.0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 t="s">
        <v>360</v>
      </c>
      <c r="B114" s="1" t="s">
        <v>361</v>
      </c>
      <c r="C114" s="5">
        <v>121000.0</v>
      </c>
      <c r="D114" s="5">
        <v>35.0</v>
      </c>
      <c r="E114" s="5">
        <v>1.0</v>
      </c>
      <c r="F114" s="5">
        <v>121000.0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 t="s">
        <v>362</v>
      </c>
      <c r="B115" s="1" t="s">
        <v>363</v>
      </c>
      <c r="C115" s="5">
        <v>88000.0</v>
      </c>
      <c r="D115" s="5">
        <v>35.0</v>
      </c>
      <c r="E115" s="5">
        <v>1.0</v>
      </c>
      <c r="F115" s="5">
        <v>88000.0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 t="s">
        <v>364</v>
      </c>
      <c r="B116" s="1" t="s">
        <v>196</v>
      </c>
      <c r="C116" s="5">
        <v>154000.0</v>
      </c>
      <c r="D116" s="5">
        <v>35.0</v>
      </c>
      <c r="E116" s="5">
        <v>2.0</v>
      </c>
      <c r="F116" s="5">
        <v>308000.0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 t="s">
        <v>365</v>
      </c>
      <c r="B117" s="1" t="s">
        <v>366</v>
      </c>
      <c r="C117" s="5">
        <v>71500.0</v>
      </c>
      <c r="D117" s="5">
        <v>35.0</v>
      </c>
      <c r="E117" s="5">
        <v>2.0</v>
      </c>
      <c r="F117" s="5">
        <v>143000.0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 t="s">
        <v>367</v>
      </c>
      <c r="B118" s="1" t="s">
        <v>200</v>
      </c>
      <c r="C118" s="5">
        <v>215000.0</v>
      </c>
      <c r="D118" s="5">
        <v>35.0</v>
      </c>
      <c r="E118" s="5">
        <v>11.0</v>
      </c>
      <c r="F118" s="5">
        <v>2365000.0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 t="s">
        <v>368</v>
      </c>
      <c r="B119" s="1" t="s">
        <v>202</v>
      </c>
      <c r="C119" s="5">
        <v>71500.0</v>
      </c>
      <c r="D119" s="5">
        <v>35.0</v>
      </c>
      <c r="E119" s="5">
        <v>1.0</v>
      </c>
      <c r="F119" s="5">
        <v>71500.0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 t="s">
        <v>369</v>
      </c>
      <c r="B120" s="1" t="s">
        <v>208</v>
      </c>
      <c r="C120" s="5">
        <v>195000.0</v>
      </c>
      <c r="D120" s="5">
        <v>35.0</v>
      </c>
      <c r="E120" s="5">
        <v>2.0</v>
      </c>
      <c r="F120" s="5">
        <v>390000.0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 t="s">
        <v>370</v>
      </c>
      <c r="B121" s="1" t="s">
        <v>371</v>
      </c>
      <c r="C121" s="5">
        <v>82500.0</v>
      </c>
      <c r="D121" s="5">
        <v>35.0</v>
      </c>
      <c r="E121" s="5">
        <v>1.0</v>
      </c>
      <c r="F121" s="5">
        <v>82500.0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 t="s">
        <v>372</v>
      </c>
      <c r="B122" s="1" t="s">
        <v>210</v>
      </c>
      <c r="C122" s="5">
        <v>55000.0</v>
      </c>
      <c r="D122" s="5">
        <v>35.0</v>
      </c>
      <c r="E122" s="5">
        <v>1.0</v>
      </c>
      <c r="F122" s="5">
        <v>55000.0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 t="s">
        <v>373</v>
      </c>
      <c r="B123" s="1" t="s">
        <v>212</v>
      </c>
      <c r="C123" s="5">
        <v>88000.0</v>
      </c>
      <c r="D123" s="5">
        <v>35.0</v>
      </c>
      <c r="E123" s="5">
        <v>1.0</v>
      </c>
      <c r="F123" s="5">
        <v>88000.0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 t="s">
        <v>374</v>
      </c>
      <c r="B124" s="1" t="s">
        <v>375</v>
      </c>
      <c r="C124" s="5">
        <v>69000.0</v>
      </c>
      <c r="D124" s="5">
        <v>35.0</v>
      </c>
      <c r="E124" s="5">
        <v>1.0</v>
      </c>
      <c r="F124" s="5">
        <v>69000.0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 t="s">
        <v>376</v>
      </c>
      <c r="B125" s="1" t="s">
        <v>377</v>
      </c>
      <c r="C125" s="5">
        <v>150000.0</v>
      </c>
      <c r="D125" s="5">
        <v>35.0</v>
      </c>
      <c r="E125" s="5">
        <v>11.0</v>
      </c>
      <c r="F125" s="5">
        <v>1650000.0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 t="s">
        <v>378</v>
      </c>
      <c r="B126" s="1" t="s">
        <v>214</v>
      </c>
      <c r="C126" s="5">
        <v>185000.0</v>
      </c>
      <c r="D126" s="5">
        <v>35.0</v>
      </c>
      <c r="E126" s="5">
        <v>108.0</v>
      </c>
      <c r="F126" s="5">
        <v>1.998E7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 t="s">
        <v>379</v>
      </c>
      <c r="B127" s="1" t="s">
        <v>380</v>
      </c>
      <c r="C127" s="5">
        <v>215000.0</v>
      </c>
      <c r="D127" s="5">
        <v>35.0</v>
      </c>
      <c r="E127" s="5">
        <v>1.0</v>
      </c>
      <c r="F127" s="5">
        <v>215000.0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 t="s">
        <v>381</v>
      </c>
      <c r="B128" s="1" t="s">
        <v>222</v>
      </c>
      <c r="C128" s="5">
        <v>220000.0</v>
      </c>
      <c r="D128" s="5">
        <v>35.0</v>
      </c>
      <c r="E128" s="5">
        <v>35.0</v>
      </c>
      <c r="F128" s="5">
        <v>7700000.0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 t="s">
        <v>382</v>
      </c>
      <c r="B129" s="1" t="s">
        <v>224</v>
      </c>
      <c r="C129" s="5">
        <v>220000.0</v>
      </c>
      <c r="D129" s="5">
        <v>35.0</v>
      </c>
      <c r="E129" s="5">
        <v>2.0</v>
      </c>
      <c r="F129" s="5">
        <v>440000.0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1" t="s">
        <v>383</v>
      </c>
      <c r="B130" s="1" t="s">
        <v>30</v>
      </c>
      <c r="C130" s="5">
        <v>88000.0</v>
      </c>
      <c r="D130" s="5">
        <v>35.0</v>
      </c>
      <c r="E130" s="5">
        <v>6.0</v>
      </c>
      <c r="F130" s="5">
        <v>528000.0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1" t="s">
        <v>384</v>
      </c>
      <c r="B131" s="1" t="s">
        <v>385</v>
      </c>
      <c r="C131" s="5">
        <v>82500.0</v>
      </c>
      <c r="D131" s="5">
        <v>35.0</v>
      </c>
      <c r="E131" s="5">
        <v>1.0</v>
      </c>
      <c r="F131" s="5">
        <v>82500.0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1" t="s">
        <v>386</v>
      </c>
      <c r="B132" s="1" t="s">
        <v>227</v>
      </c>
      <c r="C132" s="5">
        <v>235000.0</v>
      </c>
      <c r="D132" s="5">
        <v>35.0</v>
      </c>
      <c r="E132" s="5">
        <v>12.0</v>
      </c>
      <c r="F132" s="5">
        <v>2820000.0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1" t="s">
        <v>387</v>
      </c>
      <c r="B133" s="1" t="s">
        <v>101</v>
      </c>
      <c r="C133" s="5">
        <v>235000.0</v>
      </c>
      <c r="D133" s="5">
        <v>35.0</v>
      </c>
      <c r="E133" s="5">
        <v>3.0</v>
      </c>
      <c r="F133" s="5">
        <v>705000.0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1" t="s">
        <v>388</v>
      </c>
      <c r="B134" s="1" t="s">
        <v>229</v>
      </c>
      <c r="C134" s="5">
        <v>184000.0</v>
      </c>
      <c r="D134" s="5">
        <v>35.0</v>
      </c>
      <c r="E134" s="5">
        <v>28.0</v>
      </c>
      <c r="F134" s="5">
        <v>5152000.0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1" t="s">
        <v>389</v>
      </c>
      <c r="B135" s="1" t="s">
        <v>231</v>
      </c>
      <c r="C135" s="5">
        <v>160000.0</v>
      </c>
      <c r="D135" s="5">
        <v>35.0</v>
      </c>
      <c r="E135" s="5">
        <v>1.0</v>
      </c>
      <c r="F135" s="5">
        <v>160000.0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1" t="s">
        <v>390</v>
      </c>
      <c r="B136" s="1" t="s">
        <v>391</v>
      </c>
      <c r="C136" s="5">
        <v>199000.0</v>
      </c>
      <c r="D136" s="5">
        <v>35.0</v>
      </c>
      <c r="E136" s="5">
        <v>1.0</v>
      </c>
      <c r="F136" s="5">
        <v>199000.0</v>
      </c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1" t="s">
        <v>392</v>
      </c>
      <c r="B137" s="1" t="s">
        <v>235</v>
      </c>
      <c r="C137" s="5">
        <v>209000.0</v>
      </c>
      <c r="D137" s="5">
        <v>35.0</v>
      </c>
      <c r="E137" s="5">
        <v>7.0</v>
      </c>
      <c r="F137" s="5">
        <v>1463000.0</v>
      </c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1" t="s">
        <v>393</v>
      </c>
      <c r="B138" s="1" t="s">
        <v>394</v>
      </c>
      <c r="C138" s="5">
        <v>66000.0</v>
      </c>
      <c r="D138" s="5">
        <v>35.0</v>
      </c>
      <c r="E138" s="5">
        <v>2.0</v>
      </c>
      <c r="F138" s="5">
        <v>132000.0</v>
      </c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1" t="s">
        <v>395</v>
      </c>
      <c r="B139" s="1" t="s">
        <v>64</v>
      </c>
      <c r="C139" s="5">
        <v>99000.0</v>
      </c>
      <c r="D139" s="5">
        <v>35.0</v>
      </c>
      <c r="E139" s="5">
        <v>21.0</v>
      </c>
      <c r="F139" s="5">
        <v>2079000.0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1" t="s">
        <v>396</v>
      </c>
      <c r="B140" s="1" t="s">
        <v>29</v>
      </c>
      <c r="C140" s="5">
        <v>88000.0</v>
      </c>
      <c r="D140" s="5">
        <v>35.0</v>
      </c>
      <c r="E140" s="5">
        <v>2.0</v>
      </c>
      <c r="F140" s="5">
        <v>176000.0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1" t="s">
        <v>397</v>
      </c>
      <c r="B141" s="1" t="s">
        <v>398</v>
      </c>
      <c r="C141" s="5">
        <v>71500.0</v>
      </c>
      <c r="D141" s="5">
        <v>35.0</v>
      </c>
      <c r="E141" s="5">
        <v>1.0</v>
      </c>
      <c r="F141" s="5">
        <v>71500.0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C142" s="7"/>
      <c r="D142" s="5" t="s">
        <v>17</v>
      </c>
      <c r="E142" s="5">
        <v>679.0</v>
      </c>
      <c r="F142" s="5">
        <v>9.18507E7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C143" s="7"/>
      <c r="D143" s="5" t="s">
        <v>23</v>
      </c>
      <c r="E143" s="7"/>
      <c r="F143" s="5">
        <v>3.2147745E7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C144" s="7"/>
      <c r="D144" s="5" t="s">
        <v>24</v>
      </c>
      <c r="E144" s="7"/>
      <c r="F144" s="5">
        <v>5384000.0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C145" s="7"/>
      <c r="D145" s="19" t="s">
        <v>242</v>
      </c>
      <c r="E145" s="7"/>
      <c r="F145" s="5">
        <v>6.5086955E7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7"/>
      <c r="D146" s="19" t="s">
        <v>243</v>
      </c>
      <c r="E146" s="5">
        <v>1.0</v>
      </c>
      <c r="F146" s="5">
        <v>107250.0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7"/>
      <c r="D147" s="19" t="s">
        <v>244</v>
      </c>
      <c r="E147" s="5">
        <v>2.0</v>
      </c>
      <c r="F147" s="5">
        <v>267000.0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7"/>
      <c r="D148" s="19" t="s">
        <v>399</v>
      </c>
      <c r="E148" s="5">
        <v>9.0</v>
      </c>
      <c r="F148" s="5">
        <v>660450.0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7"/>
      <c r="D149" s="19" t="s">
        <v>400</v>
      </c>
      <c r="E149" s="20">
        <f>sum(E142:E148)</f>
        <v>691</v>
      </c>
      <c r="F149" s="20">
        <f>sum(F145:F148)</f>
        <v>66121655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7"/>
      <c r="D150" s="7"/>
      <c r="E150" s="7"/>
      <c r="F150" s="7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7"/>
      <c r="D151" s="7"/>
      <c r="E151" s="7"/>
      <c r="F151" s="7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7"/>
      <c r="D152" s="7"/>
      <c r="E152" s="7"/>
      <c r="F152" s="7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298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259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305</v>
      </c>
      <c r="C8" s="5">
        <v>165000.0</v>
      </c>
      <c r="D8" s="5">
        <v>35.0</v>
      </c>
      <c r="E8" s="5">
        <v>1.0</v>
      </c>
      <c r="F8" s="5">
        <v>165000.0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1.0</v>
      </c>
      <c r="F9" s="5">
        <v>165000.0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57750.0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107250.0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313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259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256</v>
      </c>
      <c r="C9" s="5">
        <v>178000.0</v>
      </c>
      <c r="D9" s="5">
        <v>25.0</v>
      </c>
      <c r="E9" s="5">
        <v>2.0</v>
      </c>
      <c r="F9" s="5">
        <v>356000.0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2.0</v>
      </c>
      <c r="F10" s="5">
        <v>356000.0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89000.0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267000.0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259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402</v>
      </c>
      <c r="C8" s="5">
        <v>67000.0</v>
      </c>
      <c r="D8" s="5">
        <v>15.0</v>
      </c>
      <c r="E8" s="5">
        <v>4.0</v>
      </c>
      <c r="F8" s="5">
        <v>268000.0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403</v>
      </c>
      <c r="C9" s="5">
        <v>99000.0</v>
      </c>
      <c r="D9" s="5">
        <v>15.0</v>
      </c>
      <c r="E9" s="5">
        <v>1.0</v>
      </c>
      <c r="F9" s="5">
        <v>99000.0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404</v>
      </c>
      <c r="C10" s="5">
        <v>125000.0</v>
      </c>
      <c r="D10" s="5">
        <v>15.0</v>
      </c>
      <c r="E10" s="5">
        <v>1.0</v>
      </c>
      <c r="F10" s="5">
        <v>125000.0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75</v>
      </c>
      <c r="B11" s="1" t="s">
        <v>405</v>
      </c>
      <c r="C11" s="5">
        <v>95000.0</v>
      </c>
      <c r="D11" s="5">
        <v>15.0</v>
      </c>
      <c r="E11" s="5">
        <v>3.0</v>
      </c>
      <c r="F11" s="5">
        <v>285000.0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17</v>
      </c>
      <c r="E12" s="5">
        <v>9.0</v>
      </c>
      <c r="F12" s="5">
        <v>777000.0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23</v>
      </c>
      <c r="E13" s="7"/>
      <c r="F13" s="5">
        <v>116550.0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24</v>
      </c>
      <c r="E14" s="7"/>
      <c r="F14" s="7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27</v>
      </c>
      <c r="E15" s="7"/>
      <c r="F15" s="5">
        <v>660450.0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406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407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268</v>
      </c>
      <c r="C8" s="5">
        <v>74000.0</v>
      </c>
      <c r="D8" s="5">
        <v>35.0</v>
      </c>
      <c r="E8" s="5">
        <v>1.0</v>
      </c>
      <c r="F8" s="5">
        <v>74000.0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1.0</v>
      </c>
      <c r="F9" s="5">
        <v>74000.0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25900.0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5">
        <v>10000.0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58100.0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408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409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222</v>
      </c>
      <c r="C8" s="10">
        <v>220000.0</v>
      </c>
      <c r="D8" s="10">
        <v>30.0</v>
      </c>
      <c r="E8" s="10">
        <v>2.0</v>
      </c>
      <c r="F8" s="10">
        <v>440000.0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391</v>
      </c>
      <c r="C9" s="10">
        <v>199000.0</v>
      </c>
      <c r="D9" s="10">
        <v>30.0</v>
      </c>
      <c r="E9" s="10">
        <v>1.0</v>
      </c>
      <c r="F9" s="10">
        <v>199000.0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17</v>
      </c>
      <c r="E10" s="10">
        <v>3.0</v>
      </c>
      <c r="F10" s="10">
        <v>639000.0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23</v>
      </c>
      <c r="E11" s="11"/>
      <c r="F11" s="10">
        <v>191700.0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24</v>
      </c>
      <c r="E12" s="11"/>
      <c r="F12" s="10">
        <v>18000.0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27</v>
      </c>
      <c r="E13" s="11"/>
      <c r="F13" s="10">
        <v>465300.0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0:D10"/>
    <mergeCell ref="A11:D11"/>
    <mergeCell ref="A12:D12"/>
    <mergeCell ref="A13:D13"/>
  </mergeCell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410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411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57</v>
      </c>
      <c r="C8" s="10">
        <v>50000.0</v>
      </c>
      <c r="D8" s="10">
        <v>35.0</v>
      </c>
      <c r="E8" s="10">
        <v>1.0</v>
      </c>
      <c r="F8" s="10">
        <v>50000.0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412</v>
      </c>
      <c r="C9" s="10">
        <v>88000.0</v>
      </c>
      <c r="D9" s="10">
        <v>35.0</v>
      </c>
      <c r="E9" s="10">
        <v>1.0</v>
      </c>
      <c r="F9" s="10">
        <v>88000.0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17</v>
      </c>
      <c r="E10" s="10">
        <v>2.0</v>
      </c>
      <c r="F10" s="10">
        <v>138000.0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23</v>
      </c>
      <c r="E11" s="11"/>
      <c r="F11" s="10">
        <v>48300.0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24</v>
      </c>
      <c r="E12" s="11"/>
      <c r="F12" s="10">
        <v>19000.0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27</v>
      </c>
      <c r="E13" s="11"/>
      <c r="F13" s="10">
        <v>108700.0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0:D10"/>
    <mergeCell ref="A11:D11"/>
    <mergeCell ref="A12:D12"/>
    <mergeCell ref="A13:D13"/>
  </mergeCell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413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26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1" t="s">
        <v>414</v>
      </c>
      <c r="B7" s="21" t="s">
        <v>12</v>
      </c>
      <c r="C7" s="21" t="s">
        <v>13</v>
      </c>
      <c r="D7" s="21" t="s">
        <v>14</v>
      </c>
      <c r="E7" s="21" t="s">
        <v>16</v>
      </c>
      <c r="F7" s="21" t="s">
        <v>17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</row>
    <row r="8">
      <c r="A8" s="9">
        <v>1.0</v>
      </c>
      <c r="B8" s="9" t="s">
        <v>64</v>
      </c>
      <c r="C8" s="10">
        <v>99000.0</v>
      </c>
      <c r="D8" s="10">
        <v>30.0</v>
      </c>
      <c r="E8" s="10">
        <v>20.0</v>
      </c>
      <c r="F8" s="10">
        <v>1980000.0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20.0</v>
      </c>
      <c r="F9" s="10">
        <v>1980000.0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594000.0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110000.0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1496000.0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415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416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35</v>
      </c>
      <c r="C8" s="10">
        <v>59000.0</v>
      </c>
      <c r="D8" s="10">
        <v>25.0</v>
      </c>
      <c r="E8" s="10">
        <v>2.0</v>
      </c>
      <c r="F8" s="10">
        <v>118000.0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51</v>
      </c>
      <c r="C9" s="10">
        <v>69000.0</v>
      </c>
      <c r="D9" s="10">
        <v>25.0</v>
      </c>
      <c r="E9" s="10">
        <v>1.0</v>
      </c>
      <c r="F9" s="10">
        <v>69000.0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17</v>
      </c>
      <c r="E10" s="10">
        <v>3.0</v>
      </c>
      <c r="F10" s="10">
        <v>187000.0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23</v>
      </c>
      <c r="E11" s="11"/>
      <c r="F11" s="10">
        <v>46750.0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24</v>
      </c>
      <c r="E12" s="11"/>
      <c r="F12" s="22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27</v>
      </c>
      <c r="E13" s="11"/>
      <c r="F13" s="10">
        <v>140250.0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0:D10"/>
    <mergeCell ref="A11:D11"/>
    <mergeCell ref="A12:D12"/>
    <mergeCell ref="A13:D13"/>
  </mergeCells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417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419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420</v>
      </c>
      <c r="C8" s="10">
        <v>148500.0</v>
      </c>
      <c r="D8" s="10">
        <v>35.0</v>
      </c>
      <c r="E8" s="10">
        <v>8.0</v>
      </c>
      <c r="F8" s="10">
        <v>1188000.0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8.0</v>
      </c>
      <c r="F9" s="10">
        <v>1188000.0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415800.0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212000.0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984200.0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418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421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29</v>
      </c>
      <c r="C8" s="10">
        <v>88000.0</v>
      </c>
      <c r="D8" s="10">
        <v>35.0</v>
      </c>
      <c r="E8" s="10">
        <v>60.0</v>
      </c>
      <c r="F8" s="10">
        <v>5280000.0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60.0</v>
      </c>
      <c r="F9" s="10">
        <v>5280000.0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1848000.0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63000.0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3495000.0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422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61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423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424</v>
      </c>
      <c r="C8" s="10">
        <v>66000.0</v>
      </c>
      <c r="D8" s="10">
        <v>35.0</v>
      </c>
      <c r="E8" s="10">
        <v>1.0</v>
      </c>
      <c r="F8" s="10">
        <v>66000.0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240</v>
      </c>
      <c r="C9" s="10">
        <v>66000.0</v>
      </c>
      <c r="D9" s="10">
        <v>35.0</v>
      </c>
      <c r="E9" s="10">
        <v>20.0</v>
      </c>
      <c r="F9" s="10">
        <v>1320000.0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17</v>
      </c>
      <c r="E10" s="10">
        <v>21.0</v>
      </c>
      <c r="F10" s="10">
        <v>1386000.0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23</v>
      </c>
      <c r="E11" s="11"/>
      <c r="F11" s="10">
        <v>485100.0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24</v>
      </c>
      <c r="E12" s="11"/>
      <c r="F12" s="10">
        <v>492000.0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27</v>
      </c>
      <c r="E13" s="11"/>
      <c r="F13" s="10">
        <v>1392900.0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0:D10"/>
    <mergeCell ref="A11:D11"/>
    <mergeCell ref="A12:D12"/>
    <mergeCell ref="A13:D13"/>
  </mergeCells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425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426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427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428</v>
      </c>
      <c r="C8" s="10">
        <v>88000.0</v>
      </c>
      <c r="D8" s="10">
        <v>30.0</v>
      </c>
      <c r="E8" s="10">
        <v>2.0</v>
      </c>
      <c r="F8" s="10">
        <v>176000.0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9">
        <v>2.0</v>
      </c>
      <c r="B9" s="9" t="s">
        <v>429</v>
      </c>
      <c r="C9" s="10">
        <v>66000.0</v>
      </c>
      <c r="D9" s="10">
        <v>30.0</v>
      </c>
      <c r="E9" s="10">
        <v>1.0</v>
      </c>
      <c r="F9" s="10">
        <v>66000.0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9">
        <v>3.0</v>
      </c>
      <c r="B10" s="9" t="s">
        <v>190</v>
      </c>
      <c r="C10" s="10">
        <v>188000.0</v>
      </c>
      <c r="D10" s="10">
        <v>30.0</v>
      </c>
      <c r="E10" s="10">
        <v>10.0</v>
      </c>
      <c r="F10" s="10">
        <v>1880000.0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9">
        <v>4.0</v>
      </c>
      <c r="B11" s="9" t="s">
        <v>430</v>
      </c>
      <c r="C11" s="10">
        <v>77000.0</v>
      </c>
      <c r="D11" s="10">
        <v>30.0</v>
      </c>
      <c r="E11" s="10">
        <v>2.0</v>
      </c>
      <c r="F11" s="10">
        <v>154000.0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17</v>
      </c>
      <c r="E12" s="10">
        <v>15.0</v>
      </c>
      <c r="F12" s="10">
        <v>2276000.0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0" t="s">
        <v>23</v>
      </c>
      <c r="E13" s="11"/>
      <c r="F13" s="10">
        <v>682800.0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0" t="s">
        <v>24</v>
      </c>
      <c r="E14" s="11"/>
      <c r="F14" s="22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10" t="s">
        <v>27</v>
      </c>
      <c r="E15" s="11"/>
      <c r="F15" s="10">
        <v>1593200.0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2:D12"/>
    <mergeCell ref="A13:D13"/>
    <mergeCell ref="A14:D14"/>
    <mergeCell ref="A15:D15"/>
  </mergeCells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431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281</v>
      </c>
      <c r="C8" s="5">
        <v>55000.0</v>
      </c>
      <c r="D8" s="5">
        <v>35.0</v>
      </c>
      <c r="E8" s="5">
        <v>1.0</v>
      </c>
      <c r="F8" s="5">
        <v>55000.0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300</v>
      </c>
      <c r="C9" s="5">
        <v>82500.0</v>
      </c>
      <c r="D9" s="5">
        <v>35.0</v>
      </c>
      <c r="E9" s="5">
        <v>3.0</v>
      </c>
      <c r="F9" s="5">
        <v>247500.0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157</v>
      </c>
      <c r="C10" s="5">
        <v>110000.0</v>
      </c>
      <c r="D10" s="5">
        <v>35.0</v>
      </c>
      <c r="E10" s="5">
        <v>1.0</v>
      </c>
      <c r="F10" s="5">
        <v>110000.0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75</v>
      </c>
      <c r="B11" s="1" t="s">
        <v>322</v>
      </c>
      <c r="C11" s="5">
        <v>77000.0</v>
      </c>
      <c r="D11" s="5">
        <v>35.0</v>
      </c>
      <c r="E11" s="5">
        <v>3.0</v>
      </c>
      <c r="F11" s="5">
        <v>231000.0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76</v>
      </c>
      <c r="B12" s="1" t="s">
        <v>175</v>
      </c>
      <c r="C12" s="5">
        <v>55000.0</v>
      </c>
      <c r="D12" s="5">
        <v>35.0</v>
      </c>
      <c r="E12" s="5">
        <v>1.0</v>
      </c>
      <c r="F12" s="5">
        <v>55000.0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78</v>
      </c>
      <c r="B13" s="1" t="s">
        <v>334</v>
      </c>
      <c r="C13" s="5">
        <v>55000.0</v>
      </c>
      <c r="D13" s="5">
        <v>35.0</v>
      </c>
      <c r="E13" s="5">
        <v>1.0</v>
      </c>
      <c r="F13" s="5">
        <v>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80</v>
      </c>
      <c r="B14" s="1" t="s">
        <v>336</v>
      </c>
      <c r="C14" s="5">
        <v>55000.0</v>
      </c>
      <c r="D14" s="5">
        <v>35.0</v>
      </c>
      <c r="E14" s="5">
        <v>1.0</v>
      </c>
      <c r="F14" s="5">
        <v>55000.0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82</v>
      </c>
      <c r="B15" s="1" t="s">
        <v>183</v>
      </c>
      <c r="C15" s="5">
        <v>126500.0</v>
      </c>
      <c r="D15" s="5">
        <v>35.0</v>
      </c>
      <c r="E15" s="5">
        <v>1.0</v>
      </c>
      <c r="F15" s="5">
        <v>126500.0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84</v>
      </c>
      <c r="B16" s="1" t="s">
        <v>433</v>
      </c>
      <c r="C16" s="5">
        <v>88000.0</v>
      </c>
      <c r="D16" s="5">
        <v>35.0</v>
      </c>
      <c r="E16" s="5">
        <v>2.0</v>
      </c>
      <c r="F16" s="5">
        <v>176000.0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86</v>
      </c>
      <c r="B17" s="1" t="s">
        <v>357</v>
      </c>
      <c r="C17" s="5">
        <v>77000.0</v>
      </c>
      <c r="D17" s="5">
        <v>35.0</v>
      </c>
      <c r="E17" s="5">
        <v>2.0</v>
      </c>
      <c r="F17" s="5">
        <v>154000.0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88</v>
      </c>
      <c r="B18" s="1" t="s">
        <v>214</v>
      </c>
      <c r="C18" s="5">
        <v>185000.0</v>
      </c>
      <c r="D18" s="5">
        <v>35.0</v>
      </c>
      <c r="E18" s="5">
        <v>3.0</v>
      </c>
      <c r="F18" s="5">
        <v>555000.0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91</v>
      </c>
      <c r="B19" s="1" t="s">
        <v>222</v>
      </c>
      <c r="C19" s="5">
        <v>220000.0</v>
      </c>
      <c r="D19" s="5">
        <v>35.0</v>
      </c>
      <c r="E19" s="5">
        <v>1.0</v>
      </c>
      <c r="F19" s="5">
        <v>220000.0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93</v>
      </c>
      <c r="B20" s="1" t="s">
        <v>224</v>
      </c>
      <c r="C20" s="5">
        <v>220000.0</v>
      </c>
      <c r="D20" s="5">
        <v>35.0</v>
      </c>
      <c r="E20" s="5">
        <v>1.0</v>
      </c>
      <c r="F20" s="5">
        <v>220000.0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95</v>
      </c>
      <c r="B21" s="1" t="s">
        <v>227</v>
      </c>
      <c r="C21" s="5">
        <v>235000.0</v>
      </c>
      <c r="D21" s="5">
        <v>35.0</v>
      </c>
      <c r="E21" s="5">
        <v>6.0</v>
      </c>
      <c r="F21" s="5">
        <v>1410000.0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97</v>
      </c>
      <c r="B22" s="1" t="s">
        <v>229</v>
      </c>
      <c r="C22" s="5">
        <v>184000.0</v>
      </c>
      <c r="D22" s="5">
        <v>35.0</v>
      </c>
      <c r="E22" s="5">
        <v>4.0</v>
      </c>
      <c r="F22" s="5">
        <v>736000.0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C23" s="7"/>
      <c r="D23" s="5" t="s">
        <v>17</v>
      </c>
      <c r="E23" s="5">
        <v>31.0</v>
      </c>
      <c r="F23" s="5">
        <v>4406000.0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C24" s="7"/>
      <c r="D24" s="5" t="s">
        <v>23</v>
      </c>
      <c r="E24" s="7"/>
      <c r="F24" s="5">
        <v>1542100.0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C25" s="7"/>
      <c r="D25" s="5" t="s">
        <v>24</v>
      </c>
      <c r="E25" s="7"/>
      <c r="F25" s="5">
        <v>372000.0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C26" s="7"/>
      <c r="D26" s="5" t="s">
        <v>434</v>
      </c>
      <c r="E26" s="7"/>
      <c r="F26" s="5">
        <v>3235900.0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5" t="s">
        <v>435</v>
      </c>
      <c r="E27" s="7"/>
      <c r="F27" s="5">
        <v>106250.0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3" t="s">
        <v>436</v>
      </c>
      <c r="E28" s="24"/>
      <c r="F28" s="20">
        <f>SUM(F26:F27)</f>
        <v>3342150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437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432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438</v>
      </c>
      <c r="C8" s="5">
        <v>125000.0</v>
      </c>
      <c r="D8" s="5">
        <v>15.0</v>
      </c>
      <c r="E8" s="5">
        <v>1.0</v>
      </c>
      <c r="F8" s="5">
        <v>125000.0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1.0</v>
      </c>
      <c r="F9" s="5">
        <v>125000.0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18750.0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106250.0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439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440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441</v>
      </c>
      <c r="C8" s="5">
        <v>99500.0</v>
      </c>
      <c r="D8" s="5">
        <v>20.0</v>
      </c>
      <c r="E8" s="5">
        <v>1.0</v>
      </c>
      <c r="F8" s="5">
        <v>99500.0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442</v>
      </c>
      <c r="C9" s="5">
        <v>66000.0</v>
      </c>
      <c r="D9" s="5">
        <v>20.0</v>
      </c>
      <c r="E9" s="5">
        <v>1.0</v>
      </c>
      <c r="F9" s="5">
        <v>66000.0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347</v>
      </c>
      <c r="C10" s="5">
        <v>77000.0</v>
      </c>
      <c r="D10" s="5">
        <v>20.0</v>
      </c>
      <c r="E10" s="5">
        <v>1.0</v>
      </c>
      <c r="F10" s="5">
        <v>77000.0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75</v>
      </c>
      <c r="B11" s="1" t="s">
        <v>443</v>
      </c>
      <c r="C11" s="5">
        <v>66000.0</v>
      </c>
      <c r="D11" s="5">
        <v>20.0</v>
      </c>
      <c r="E11" s="5">
        <v>1.0</v>
      </c>
      <c r="F11" s="5">
        <v>66000.0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76</v>
      </c>
      <c r="B12" s="1" t="s">
        <v>363</v>
      </c>
      <c r="C12" s="5">
        <v>88000.0</v>
      </c>
      <c r="D12" s="5">
        <v>20.0</v>
      </c>
      <c r="E12" s="5">
        <v>2.0</v>
      </c>
      <c r="F12" s="5">
        <v>176000.0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78</v>
      </c>
      <c r="B13" s="1" t="s">
        <v>366</v>
      </c>
      <c r="C13" s="5">
        <v>71500.0</v>
      </c>
      <c r="D13" s="5">
        <v>20.0</v>
      </c>
      <c r="E13" s="5">
        <v>1.0</v>
      </c>
      <c r="F13" s="5">
        <v>71500.0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80</v>
      </c>
      <c r="B14" s="1" t="s">
        <v>444</v>
      </c>
      <c r="C14" s="5">
        <v>69000.0</v>
      </c>
      <c r="D14" s="5">
        <v>20.0</v>
      </c>
      <c r="E14" s="5">
        <v>1.0</v>
      </c>
      <c r="F14" s="5">
        <v>69000.0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82</v>
      </c>
      <c r="B15" s="1" t="s">
        <v>445</v>
      </c>
      <c r="C15" s="5">
        <v>85000.0</v>
      </c>
      <c r="D15" s="5">
        <v>20.0</v>
      </c>
      <c r="E15" s="5">
        <v>1.0</v>
      </c>
      <c r="F15" s="5">
        <v>85000.0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84</v>
      </c>
      <c r="B16" s="1" t="s">
        <v>446</v>
      </c>
      <c r="C16" s="5">
        <v>99000.0</v>
      </c>
      <c r="D16" s="5">
        <v>20.0</v>
      </c>
      <c r="E16" s="5">
        <v>1.0</v>
      </c>
      <c r="F16" s="5">
        <v>99000.0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86</v>
      </c>
      <c r="B17" s="1" t="s">
        <v>447</v>
      </c>
      <c r="C17" s="5">
        <v>180000.0</v>
      </c>
      <c r="D17" s="5">
        <v>20.0</v>
      </c>
      <c r="E17" s="5">
        <v>1.0</v>
      </c>
      <c r="F17" s="5">
        <v>180000.0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7"/>
      <c r="D18" s="5" t="s">
        <v>17</v>
      </c>
      <c r="E18" s="5">
        <v>11.0</v>
      </c>
      <c r="F18" s="5">
        <v>989000.0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7"/>
      <c r="D19" s="5" t="s">
        <v>23</v>
      </c>
      <c r="E19" s="7"/>
      <c r="F19" s="5">
        <v>197800.0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7"/>
      <c r="D20" s="5" t="s">
        <v>24</v>
      </c>
      <c r="E20" s="7"/>
      <c r="F20" s="5">
        <v>205000.0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7"/>
      <c r="D21" s="5" t="s">
        <v>27</v>
      </c>
      <c r="E21" s="7"/>
      <c r="F21" s="5">
        <v>996200.0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448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449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64</v>
      </c>
      <c r="C8" s="5">
        <v>99000.0</v>
      </c>
      <c r="D8" s="7"/>
      <c r="E8" s="5">
        <v>95.0</v>
      </c>
      <c r="F8" s="5">
        <v>9405000.0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17</v>
      </c>
      <c r="E9" s="5">
        <v>95.0</v>
      </c>
      <c r="F9" s="5">
        <v>9405000.0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23</v>
      </c>
      <c r="E10" s="7"/>
      <c r="F10" s="5">
        <v>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24</v>
      </c>
      <c r="E11" s="7"/>
      <c r="F11" s="5">
        <v>1707000.0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27</v>
      </c>
      <c r="E12" s="7"/>
      <c r="F12" s="5">
        <v>1.1112E7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450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440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451</v>
      </c>
      <c r="C8" s="5">
        <v>93500.0</v>
      </c>
      <c r="D8" s="7"/>
      <c r="E8" s="5">
        <v>1.0</v>
      </c>
      <c r="F8" s="5">
        <v>93500.0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452</v>
      </c>
      <c r="C9" s="5">
        <v>190000.0</v>
      </c>
      <c r="D9" s="7"/>
      <c r="E9" s="5">
        <v>1.0</v>
      </c>
      <c r="F9" s="5">
        <v>190000.0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2.0</v>
      </c>
      <c r="F10" s="5">
        <v>283500.0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5">
        <v>32000.0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315500.0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453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454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455</v>
      </c>
      <c r="C8" s="5">
        <v>75000.0</v>
      </c>
      <c r="D8" s="7"/>
      <c r="E8" s="5">
        <v>1.0</v>
      </c>
      <c r="F8" s="5">
        <v>75000.0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456</v>
      </c>
      <c r="C9" s="5">
        <v>66000.0</v>
      </c>
      <c r="D9" s="7"/>
      <c r="E9" s="5">
        <v>1.0</v>
      </c>
      <c r="F9" s="5">
        <v>66000.0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457</v>
      </c>
      <c r="C10" s="5">
        <v>88000.0</v>
      </c>
      <c r="D10" s="7"/>
      <c r="E10" s="5">
        <v>1.0</v>
      </c>
      <c r="F10" s="5">
        <v>88000.0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17</v>
      </c>
      <c r="E11" s="5">
        <v>3.0</v>
      </c>
      <c r="F11" s="5">
        <v>229000.0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5">
        <v>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7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27</v>
      </c>
      <c r="E14" s="7"/>
      <c r="F14" s="5">
        <v>229000.0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458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454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268</v>
      </c>
      <c r="C8" s="5">
        <v>74000.0</v>
      </c>
      <c r="D8" s="5">
        <v>10.0</v>
      </c>
      <c r="E8" s="5">
        <v>1.0</v>
      </c>
      <c r="F8" s="5">
        <v>74000.0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459</v>
      </c>
      <c r="C9" s="5">
        <v>85000.0</v>
      </c>
      <c r="D9" s="5">
        <v>10.0</v>
      </c>
      <c r="E9" s="5">
        <v>1.0</v>
      </c>
      <c r="F9" s="5">
        <v>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17</v>
      </c>
      <c r="E10" s="5">
        <v>2.0</v>
      </c>
      <c r="F10" s="5">
        <v>159000.0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15900.0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27</v>
      </c>
      <c r="E13" s="7"/>
      <c r="F13" s="5">
        <v>143100.0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460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461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16</v>
      </c>
      <c r="F7" s="1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19</v>
      </c>
      <c r="B8" s="1" t="s">
        <v>35</v>
      </c>
      <c r="C8" s="12">
        <v>59000.0</v>
      </c>
      <c r="D8" s="12">
        <v>35.0</v>
      </c>
      <c r="E8" s="12">
        <v>4.0</v>
      </c>
      <c r="F8" s="12">
        <v>236000.0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71</v>
      </c>
      <c r="B9" s="1" t="s">
        <v>123</v>
      </c>
      <c r="C9" s="12">
        <v>200000.0</v>
      </c>
      <c r="D9" s="12">
        <v>35.0</v>
      </c>
      <c r="E9" s="12">
        <v>1.0</v>
      </c>
      <c r="F9" s="12">
        <v>200000.0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73</v>
      </c>
      <c r="B10" s="1" t="s">
        <v>462</v>
      </c>
      <c r="C10" s="12">
        <v>128000.0</v>
      </c>
      <c r="D10" s="12">
        <v>35.0</v>
      </c>
      <c r="E10" s="12">
        <v>1.0</v>
      </c>
      <c r="F10" s="12">
        <v>128000.0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75</v>
      </c>
      <c r="B11" s="1" t="s">
        <v>229</v>
      </c>
      <c r="C11" s="12">
        <v>184000.0</v>
      </c>
      <c r="D11" s="12">
        <v>35.0</v>
      </c>
      <c r="E11" s="12">
        <v>1.0</v>
      </c>
      <c r="F11" s="12">
        <v>184000.0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76</v>
      </c>
      <c r="B12" s="1" t="s">
        <v>257</v>
      </c>
      <c r="C12" s="12">
        <v>185000.0</v>
      </c>
      <c r="D12" s="12">
        <v>35.0</v>
      </c>
      <c r="E12" s="12">
        <v>1.0</v>
      </c>
      <c r="F12" s="12">
        <v>185000.0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17</v>
      </c>
      <c r="E13" s="1" t="s">
        <v>82</v>
      </c>
      <c r="F13" s="12">
        <v>933000.0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D14" s="1" t="s">
        <v>23</v>
      </c>
      <c r="E14" s="2"/>
      <c r="F14" s="12">
        <v>326550.0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D15" s="1" t="s">
        <v>24</v>
      </c>
      <c r="E15" s="2"/>
      <c r="F15" s="12">
        <v>15000.0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D16" s="1" t="s">
        <v>27</v>
      </c>
      <c r="E16" s="2"/>
      <c r="F16" s="12">
        <v>621450.0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3</v>
      </c>
      <c r="B1" s="4"/>
      <c r="C1" s="4"/>
      <c r="D1" s="4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0</v>
      </c>
      <c r="B2" s="3" t="s">
        <v>1</v>
      </c>
      <c r="C2" s="3" t="s">
        <v>463</v>
      </c>
      <c r="D2" s="4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" t="s">
        <v>4</v>
      </c>
      <c r="B3" s="3" t="s">
        <v>1</v>
      </c>
      <c r="C3" s="3" t="s">
        <v>66</v>
      </c>
      <c r="D3" s="4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" t="s">
        <v>6</v>
      </c>
      <c r="B4" s="3" t="s">
        <v>1</v>
      </c>
      <c r="C4" s="6"/>
      <c r="D4" s="4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3" t="s">
        <v>7</v>
      </c>
      <c r="B5" s="3" t="s">
        <v>1</v>
      </c>
      <c r="C5" s="3" t="s">
        <v>8</v>
      </c>
      <c r="D5" s="4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8" t="s">
        <v>9</v>
      </c>
      <c r="B6" s="8" t="s">
        <v>1</v>
      </c>
      <c r="C6" s="3" t="s">
        <v>464</v>
      </c>
      <c r="D6" s="4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3" t="s">
        <v>11</v>
      </c>
      <c r="B7" s="3" t="s">
        <v>12</v>
      </c>
      <c r="C7" s="3" t="s">
        <v>13</v>
      </c>
      <c r="D7" s="3" t="s">
        <v>14</v>
      </c>
      <c r="E7" s="3" t="s">
        <v>16</v>
      </c>
      <c r="F7" s="3" t="s">
        <v>17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9">
        <v>1.0</v>
      </c>
      <c r="B8" s="9" t="s">
        <v>465</v>
      </c>
      <c r="C8" s="10">
        <v>88000.0</v>
      </c>
      <c r="D8" s="10">
        <v>35.0</v>
      </c>
      <c r="E8" s="10">
        <v>1.0</v>
      </c>
      <c r="F8" s="10">
        <v>88000.0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0" t="s">
        <v>17</v>
      </c>
      <c r="E9" s="10">
        <v>1.0</v>
      </c>
      <c r="F9" s="10">
        <v>88000.0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0" t="s">
        <v>23</v>
      </c>
      <c r="E10" s="11"/>
      <c r="F10" s="10">
        <v>30800.0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0" t="s">
        <v>24</v>
      </c>
      <c r="E11" s="11"/>
      <c r="F11" s="10">
        <v>16000.0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0" t="s">
        <v>27</v>
      </c>
      <c r="E12" s="11"/>
      <c r="F12" s="10">
        <v>73200.0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9:D9"/>
    <mergeCell ref="A10:D10"/>
    <mergeCell ref="A11:D11"/>
    <mergeCell ref="A12:D12"/>
  </mergeCells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467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16</v>
      </c>
      <c r="F8" s="1" t="s">
        <v>17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19</v>
      </c>
      <c r="B9" s="1" t="s">
        <v>116</v>
      </c>
      <c r="C9" s="5">
        <v>185000.0</v>
      </c>
      <c r="D9" s="5">
        <v>35.0</v>
      </c>
      <c r="E9" s="5">
        <v>1.0</v>
      </c>
      <c r="F9" s="5">
        <v>185000.0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71</v>
      </c>
      <c r="B10" s="1" t="s">
        <v>468</v>
      </c>
      <c r="C10" s="5">
        <v>189000.0</v>
      </c>
      <c r="D10" s="5">
        <v>35.0</v>
      </c>
      <c r="E10" s="5">
        <v>2.0</v>
      </c>
      <c r="F10" s="5">
        <v>378000.0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73</v>
      </c>
      <c r="B11" s="1" t="s">
        <v>355</v>
      </c>
      <c r="C11" s="5">
        <v>189000.0</v>
      </c>
      <c r="D11" s="5">
        <v>35.0</v>
      </c>
      <c r="E11" s="5">
        <v>2.0</v>
      </c>
      <c r="F11" s="5">
        <v>378000.0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17</v>
      </c>
      <c r="E12" s="5">
        <v>5.0</v>
      </c>
      <c r="F12" s="5">
        <v>941000.0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23</v>
      </c>
      <c r="E13" s="7"/>
      <c r="F13" s="5">
        <v>329350.0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24</v>
      </c>
      <c r="E14" s="7"/>
      <c r="F14" s="5">
        <v>75000.0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27</v>
      </c>
      <c r="E15" s="7"/>
      <c r="F15" s="5">
        <v>686650.0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